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dorov-ra\Desktop\СРА\ИПР\2019 г\ТЗ филиалы\КОРРЕКТИРОВКА ИПР 2019 г. (от 18.06.2018 г.)\ТЗ.прил.1-4\"/>
    </mc:Choice>
  </mc:AlternateContent>
  <bookViews>
    <workbookView xWindow="0" yWindow="120" windowWidth="24075" windowHeight="11415"/>
  </bookViews>
  <sheets>
    <sheet name="Приложение 1" sheetId="4" r:id="rId1"/>
  </sheets>
  <definedNames>
    <definedName name="_xlnm._FilterDatabase" localSheetId="0" hidden="1">'Приложение 1'!$D$1:$Q$94</definedName>
    <definedName name="_xlnm.Print_Area" localSheetId="0">'Приложение 1'!$A$1:$Z$94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" i="4" l="1"/>
  <c r="D106" i="4"/>
  <c r="D104" i="4"/>
  <c r="D102" i="4"/>
  <c r="D100" i="4"/>
  <c r="D98" i="4"/>
  <c r="D96" i="4"/>
  <c r="D93" i="4"/>
  <c r="D94" i="4"/>
  <c r="D92" i="4"/>
  <c r="D84" i="4"/>
  <c r="D80" i="4"/>
  <c r="D72" i="4"/>
  <c r="D31" i="4"/>
  <c r="D35" i="4"/>
  <c r="D45" i="4"/>
  <c r="D46" i="4"/>
  <c r="D49" i="4"/>
  <c r="D50" i="4"/>
  <c r="D53" i="4"/>
  <c r="D54" i="4"/>
  <c r="D55" i="4"/>
  <c r="D56" i="4"/>
  <c r="D57" i="4"/>
  <c r="D63" i="4"/>
  <c r="D67" i="4"/>
  <c r="D70" i="4"/>
  <c r="D16" i="4"/>
  <c r="D18" i="4"/>
  <c r="D12" i="4"/>
  <c r="D4" i="4"/>
  <c r="U94" i="4" l="1"/>
  <c r="T94" i="4"/>
  <c r="R94" i="4"/>
  <c r="Q93" i="4"/>
  <c r="Z90" i="4"/>
  <c r="Y90" i="4"/>
  <c r="X90" i="4"/>
  <c r="W90" i="4"/>
  <c r="V90" i="4"/>
  <c r="AB90" i="4" s="1"/>
  <c r="Z89" i="4"/>
  <c r="Y89" i="4"/>
  <c r="X89" i="4"/>
  <c r="W89" i="4"/>
  <c r="V89" i="4"/>
  <c r="AB89" i="4" s="1"/>
  <c r="Z88" i="4"/>
  <c r="Y88" i="4"/>
  <c r="X88" i="4"/>
  <c r="W88" i="4"/>
  <c r="V88" i="4"/>
  <c r="AB88" i="4" s="1"/>
  <c r="Z87" i="4"/>
  <c r="Y87" i="4"/>
  <c r="X87" i="4"/>
  <c r="W87" i="4"/>
  <c r="V87" i="4"/>
  <c r="AB87" i="4" s="1"/>
  <c r="Z86" i="4"/>
  <c r="Y86" i="4"/>
  <c r="X86" i="4"/>
  <c r="W86" i="4"/>
  <c r="V86" i="4"/>
  <c r="AB86" i="4" s="1"/>
  <c r="W84" i="4"/>
  <c r="AA84" i="4" s="1"/>
  <c r="W83" i="4"/>
  <c r="AA83" i="4" s="1"/>
  <c r="W82" i="4"/>
  <c r="AA82" i="4" s="1"/>
  <c r="W81" i="4"/>
  <c r="AA81" i="4" s="1"/>
  <c r="W80" i="4"/>
  <c r="AA80" i="4" s="1"/>
  <c r="AB78" i="4"/>
  <c r="Z78" i="4"/>
  <c r="Y78" i="4"/>
  <c r="X78" i="4"/>
  <c r="W78" i="4"/>
  <c r="AB77" i="4"/>
  <c r="Z77" i="4"/>
  <c r="Y77" i="4"/>
  <c r="X77" i="4"/>
  <c r="W77" i="4"/>
  <c r="AB76" i="4"/>
  <c r="Z76" i="4"/>
  <c r="Y76" i="4"/>
  <c r="X76" i="4"/>
  <c r="W76" i="4"/>
  <c r="AB74" i="4"/>
  <c r="Z74" i="4"/>
  <c r="X74" i="4"/>
  <c r="W74" i="4"/>
  <c r="S74" i="4"/>
  <c r="Y74" i="4" s="1"/>
  <c r="AB73" i="4"/>
  <c r="Z73" i="4"/>
  <c r="Y73" i="4"/>
  <c r="X73" i="4"/>
  <c r="W73" i="4"/>
  <c r="W72" i="4"/>
  <c r="AA72" i="4" s="1"/>
  <c r="W70" i="4"/>
  <c r="AA70" i="4" s="1"/>
  <c r="W69" i="4"/>
  <c r="AA69" i="4" s="1"/>
  <c r="W68" i="4"/>
  <c r="AA68" i="4" s="1"/>
  <c r="Q67" i="4"/>
  <c r="W66" i="4"/>
  <c r="AA66" i="4" s="1"/>
  <c r="W65" i="4"/>
  <c r="AA65" i="4" s="1"/>
  <c r="W64" i="4"/>
  <c r="AA64" i="4" s="1"/>
  <c r="W63" i="4"/>
  <c r="AA63" i="4" s="1"/>
  <c r="W62" i="4"/>
  <c r="AA62" i="4" s="1"/>
  <c r="W61" i="4"/>
  <c r="AA61" i="4" s="1"/>
  <c r="W60" i="4"/>
  <c r="AA60" i="4" s="1"/>
  <c r="W59" i="4"/>
  <c r="AA59" i="4" s="1"/>
  <c r="W58" i="4"/>
  <c r="AA58" i="4" s="1"/>
  <c r="W57" i="4"/>
  <c r="AA57" i="4" s="1"/>
  <c r="W56" i="4"/>
  <c r="AA56" i="4" s="1"/>
  <c r="W55" i="4"/>
  <c r="AA55" i="4" s="1"/>
  <c r="W54" i="4"/>
  <c r="AA54" i="4" s="1"/>
  <c r="W53" i="4"/>
  <c r="AA53" i="4" s="1"/>
  <c r="AB52" i="4"/>
  <c r="Z52" i="4"/>
  <c r="Y52" i="4"/>
  <c r="X52" i="4"/>
  <c r="W52" i="4"/>
  <c r="AB51" i="4"/>
  <c r="Z51" i="4"/>
  <c r="Y51" i="4"/>
  <c r="X51" i="4"/>
  <c r="W51" i="4"/>
  <c r="AB50" i="4"/>
  <c r="Z50" i="4"/>
  <c r="Y50" i="4"/>
  <c r="X50" i="4"/>
  <c r="W50" i="4"/>
  <c r="AB49" i="4"/>
  <c r="Z49" i="4"/>
  <c r="Y49" i="4"/>
  <c r="X49" i="4"/>
  <c r="W49" i="4"/>
  <c r="AB48" i="4"/>
  <c r="Z48" i="4"/>
  <c r="Y48" i="4"/>
  <c r="X48" i="4"/>
  <c r="W48" i="4"/>
  <c r="AB47" i="4"/>
  <c r="Z47" i="4"/>
  <c r="Y47" i="4"/>
  <c r="X47" i="4"/>
  <c r="W47" i="4"/>
  <c r="AB46" i="4"/>
  <c r="Z46" i="4"/>
  <c r="Y46" i="4"/>
  <c r="X46" i="4"/>
  <c r="W46" i="4"/>
  <c r="AB45" i="4"/>
  <c r="Z45" i="4"/>
  <c r="Y45" i="4"/>
  <c r="X45" i="4"/>
  <c r="W45" i="4"/>
  <c r="AB44" i="4"/>
  <c r="Z44" i="4"/>
  <c r="Y44" i="4"/>
  <c r="X44" i="4"/>
  <c r="W44" i="4"/>
  <c r="AB43" i="4"/>
  <c r="Z43" i="4"/>
  <c r="Y43" i="4"/>
  <c r="X43" i="4"/>
  <c r="W43" i="4"/>
  <c r="AB42" i="4"/>
  <c r="Z42" i="4"/>
  <c r="Y42" i="4"/>
  <c r="X42" i="4"/>
  <c r="W42" i="4"/>
  <c r="AB41" i="4"/>
  <c r="Z41" i="4"/>
  <c r="Y41" i="4"/>
  <c r="X41" i="4"/>
  <c r="W41" i="4"/>
  <c r="AB40" i="4"/>
  <c r="Z40" i="4"/>
  <c r="Y40" i="4"/>
  <c r="X40" i="4"/>
  <c r="W40" i="4"/>
  <c r="AB39" i="4"/>
  <c r="Z39" i="4"/>
  <c r="Y39" i="4"/>
  <c r="X39" i="4"/>
  <c r="W39" i="4"/>
  <c r="AB38" i="4"/>
  <c r="Z38" i="4"/>
  <c r="Y38" i="4"/>
  <c r="X38" i="4"/>
  <c r="W38" i="4"/>
  <c r="AB37" i="4"/>
  <c r="Z37" i="4"/>
  <c r="Y37" i="4"/>
  <c r="X37" i="4"/>
  <c r="W37" i="4"/>
  <c r="AB36" i="4"/>
  <c r="Z36" i="4"/>
  <c r="Y36" i="4"/>
  <c r="X36" i="4"/>
  <c r="W36" i="4"/>
  <c r="AB35" i="4"/>
  <c r="Z35" i="4"/>
  <c r="Y35" i="4"/>
  <c r="X35" i="4"/>
  <c r="W35" i="4"/>
  <c r="AB34" i="4"/>
  <c r="Z34" i="4"/>
  <c r="Y34" i="4"/>
  <c r="X34" i="4"/>
  <c r="W34" i="4"/>
  <c r="AB33" i="4"/>
  <c r="Z33" i="4"/>
  <c r="Y33" i="4"/>
  <c r="X33" i="4"/>
  <c r="W33" i="4"/>
  <c r="AB32" i="4"/>
  <c r="Z32" i="4"/>
  <c r="Y32" i="4"/>
  <c r="X32" i="4"/>
  <c r="W32" i="4"/>
  <c r="AB31" i="4"/>
  <c r="Z31" i="4"/>
  <c r="Y31" i="4"/>
  <c r="X31" i="4"/>
  <c r="W31" i="4"/>
  <c r="AB30" i="4"/>
  <c r="Z30" i="4"/>
  <c r="Y30" i="4"/>
  <c r="X30" i="4"/>
  <c r="W30" i="4"/>
  <c r="AB29" i="4"/>
  <c r="Z29" i="4"/>
  <c r="Y29" i="4"/>
  <c r="X29" i="4"/>
  <c r="W29" i="4"/>
  <c r="AB28" i="4"/>
  <c r="Z28" i="4"/>
  <c r="Y28" i="4"/>
  <c r="X28" i="4"/>
  <c r="W28" i="4"/>
  <c r="AB27" i="4"/>
  <c r="Z27" i="4"/>
  <c r="Y27" i="4"/>
  <c r="X27" i="4"/>
  <c r="W27" i="4"/>
  <c r="AB26" i="4"/>
  <c r="Z26" i="4"/>
  <c r="Y26" i="4"/>
  <c r="X26" i="4"/>
  <c r="W26" i="4"/>
  <c r="AB25" i="4"/>
  <c r="Z25" i="4"/>
  <c r="Y25" i="4"/>
  <c r="X25" i="4"/>
  <c r="W25" i="4"/>
  <c r="AB24" i="4"/>
  <c r="Z24" i="4"/>
  <c r="Y24" i="4"/>
  <c r="X24" i="4"/>
  <c r="W24" i="4"/>
  <c r="AB23" i="4"/>
  <c r="Z23" i="4"/>
  <c r="Y23" i="4"/>
  <c r="X23" i="4"/>
  <c r="W23" i="4"/>
  <c r="AB22" i="4"/>
  <c r="Z22" i="4"/>
  <c r="Y22" i="4"/>
  <c r="X22" i="4"/>
  <c r="W22" i="4"/>
  <c r="AB21" i="4"/>
  <c r="Z21" i="4"/>
  <c r="Y21" i="4"/>
  <c r="X21" i="4"/>
  <c r="W21" i="4"/>
  <c r="AB19" i="4"/>
  <c r="Z19" i="4"/>
  <c r="Y19" i="4"/>
  <c r="X19" i="4"/>
  <c r="W19" i="4"/>
  <c r="W18" i="4"/>
  <c r="AA18" i="4" s="1"/>
  <c r="W17" i="4"/>
  <c r="AA17" i="4" s="1"/>
  <c r="W16" i="4"/>
  <c r="AA16" i="4" s="1"/>
  <c r="W15" i="4"/>
  <c r="AA15" i="4" s="1"/>
  <c r="W14" i="4"/>
  <c r="AA14" i="4" s="1"/>
  <c r="W13" i="4"/>
  <c r="AA13" i="4" s="1"/>
  <c r="Q12" i="4"/>
  <c r="AB10" i="4"/>
  <c r="Z10" i="4"/>
  <c r="Y10" i="4"/>
  <c r="X10" i="4"/>
  <c r="W10" i="4"/>
  <c r="AB9" i="4"/>
  <c r="Z9" i="4"/>
  <c r="Y9" i="4"/>
  <c r="X9" i="4"/>
  <c r="W9" i="4"/>
  <c r="AB8" i="4"/>
  <c r="Z8" i="4"/>
  <c r="Y8" i="4"/>
  <c r="X8" i="4"/>
  <c r="W8" i="4"/>
  <c r="AB7" i="4"/>
  <c r="Z7" i="4"/>
  <c r="Y7" i="4"/>
  <c r="X7" i="4"/>
  <c r="W7" i="4"/>
  <c r="AB6" i="4"/>
  <c r="Z6" i="4"/>
  <c r="Y6" i="4"/>
  <c r="X6" i="4"/>
  <c r="W6" i="4"/>
  <c r="AB5" i="4"/>
  <c r="Z5" i="4"/>
  <c r="Y5" i="4"/>
  <c r="X5" i="4"/>
  <c r="W5" i="4"/>
  <c r="Q4" i="4"/>
  <c r="W4" i="4" s="1"/>
  <c r="Q92" i="4" l="1"/>
  <c r="W12" i="4"/>
  <c r="AA12" i="4" s="1"/>
  <c r="W67" i="4"/>
  <c r="AA67" i="4" s="1"/>
  <c r="AA33" i="4"/>
  <c r="AA37" i="4"/>
  <c r="AA41" i="4"/>
  <c r="AA19" i="4"/>
  <c r="AA24" i="4"/>
  <c r="AA28" i="4"/>
  <c r="AA32" i="4"/>
  <c r="AA44" i="4"/>
  <c r="AA48" i="4"/>
  <c r="AA52" i="4"/>
  <c r="V94" i="4"/>
  <c r="AA5" i="4"/>
  <c r="AA89" i="4"/>
  <c r="AA10" i="4"/>
  <c r="AA31" i="4"/>
  <c r="AA90" i="4"/>
  <c r="AA88" i="4"/>
  <c r="AA87" i="4"/>
  <c r="AA86" i="4"/>
  <c r="AA78" i="4"/>
  <c r="AA76" i="4"/>
  <c r="AA77" i="4"/>
  <c r="AA73" i="4"/>
  <c r="AA74" i="4"/>
  <c r="AA45" i="4"/>
  <c r="AA49" i="4"/>
  <c r="AA46" i="4"/>
  <c r="AA50" i="4"/>
  <c r="AA47" i="4"/>
  <c r="AA51" i="4"/>
  <c r="AA38" i="4"/>
  <c r="AA42" i="4"/>
  <c r="AA35" i="4"/>
  <c r="AA39" i="4"/>
  <c r="AA43" i="4"/>
  <c r="AA34" i="4"/>
  <c r="AA36" i="4"/>
  <c r="AA40" i="4"/>
  <c r="AA22" i="4"/>
  <c r="AA30" i="4"/>
  <c r="AA23" i="4"/>
  <c r="AA27" i="4"/>
  <c r="AA21" i="4"/>
  <c r="AA25" i="4"/>
  <c r="AA29" i="4"/>
  <c r="AA26" i="4"/>
  <c r="AB94" i="4"/>
  <c r="X94" i="4"/>
  <c r="AA6" i="4"/>
  <c r="Y94" i="4"/>
  <c r="AA7" i="4"/>
  <c r="Z94" i="4"/>
  <c r="AA8" i="4"/>
  <c r="AA9" i="4"/>
  <c r="AA4" i="4"/>
  <c r="S94" i="4"/>
  <c r="W94" i="4" l="1"/>
  <c r="AA94" i="4"/>
  <c r="Q94" i="4" s="1"/>
  <c r="W115" i="4" l="1"/>
  <c r="Q112" i="4" l="1"/>
  <c r="Q114" i="4" s="1"/>
  <c r="E93" i="4" l="1"/>
  <c r="N90" i="4"/>
  <c r="M90" i="4"/>
  <c r="L90" i="4"/>
  <c r="K90" i="4"/>
  <c r="J90" i="4"/>
  <c r="P90" i="4" s="1"/>
  <c r="N89" i="4"/>
  <c r="M89" i="4"/>
  <c r="L89" i="4"/>
  <c r="K89" i="4"/>
  <c r="J89" i="4"/>
  <c r="P89" i="4" s="1"/>
  <c r="N88" i="4"/>
  <c r="M88" i="4"/>
  <c r="L88" i="4"/>
  <c r="K88" i="4"/>
  <c r="J88" i="4"/>
  <c r="P88" i="4" s="1"/>
  <c r="N87" i="4"/>
  <c r="M87" i="4"/>
  <c r="L87" i="4"/>
  <c r="K87" i="4"/>
  <c r="J87" i="4"/>
  <c r="P87" i="4" s="1"/>
  <c r="N86" i="4"/>
  <c r="M86" i="4"/>
  <c r="L86" i="4"/>
  <c r="K86" i="4"/>
  <c r="J86" i="4"/>
  <c r="P86" i="4" s="1"/>
  <c r="P84" i="4"/>
  <c r="N84" i="4"/>
  <c r="M84" i="4"/>
  <c r="L84" i="4"/>
  <c r="K84" i="4"/>
  <c r="P83" i="4"/>
  <c r="N83" i="4"/>
  <c r="M83" i="4"/>
  <c r="L83" i="4"/>
  <c r="K83" i="4"/>
  <c r="P82" i="4"/>
  <c r="N82" i="4"/>
  <c r="M82" i="4"/>
  <c r="L82" i="4"/>
  <c r="K82" i="4"/>
  <c r="P81" i="4"/>
  <c r="N81" i="4"/>
  <c r="M81" i="4"/>
  <c r="L81" i="4"/>
  <c r="K81" i="4"/>
  <c r="P80" i="4"/>
  <c r="N80" i="4"/>
  <c r="M80" i="4"/>
  <c r="L80" i="4"/>
  <c r="K80" i="4"/>
  <c r="P78" i="4"/>
  <c r="N78" i="4"/>
  <c r="M78" i="4"/>
  <c r="L78" i="4"/>
  <c r="I78" i="4"/>
  <c r="K78" i="4" s="1"/>
  <c r="P77" i="4"/>
  <c r="N77" i="4"/>
  <c r="M77" i="4"/>
  <c r="L77" i="4"/>
  <c r="K77" i="4"/>
  <c r="P76" i="4"/>
  <c r="N76" i="4"/>
  <c r="M76" i="4"/>
  <c r="L76" i="4"/>
  <c r="K76" i="4"/>
  <c r="P74" i="4"/>
  <c r="N74" i="4"/>
  <c r="L74" i="4"/>
  <c r="K74" i="4"/>
  <c r="G74" i="4"/>
  <c r="M74" i="4" s="1"/>
  <c r="P73" i="4"/>
  <c r="N73" i="4"/>
  <c r="M73" i="4"/>
  <c r="L73" i="4"/>
  <c r="K73" i="4"/>
  <c r="P72" i="4"/>
  <c r="N72" i="4"/>
  <c r="M72" i="4"/>
  <c r="L72" i="4"/>
  <c r="K72" i="4"/>
  <c r="P70" i="4"/>
  <c r="N70" i="4"/>
  <c r="M70" i="4"/>
  <c r="L70" i="4"/>
  <c r="K70" i="4"/>
  <c r="P69" i="4"/>
  <c r="N69" i="4"/>
  <c r="M69" i="4"/>
  <c r="L69" i="4"/>
  <c r="K69" i="4"/>
  <c r="P68" i="4"/>
  <c r="N68" i="4"/>
  <c r="M68" i="4"/>
  <c r="L68" i="4"/>
  <c r="K68" i="4"/>
  <c r="P67" i="4"/>
  <c r="N67" i="4"/>
  <c r="M67" i="4"/>
  <c r="L67" i="4"/>
  <c r="K67" i="4"/>
  <c r="P66" i="4"/>
  <c r="N66" i="4"/>
  <c r="M66" i="4"/>
  <c r="L66" i="4"/>
  <c r="K66" i="4"/>
  <c r="P65" i="4"/>
  <c r="N65" i="4"/>
  <c r="M65" i="4"/>
  <c r="L65" i="4"/>
  <c r="K65" i="4"/>
  <c r="P64" i="4"/>
  <c r="N64" i="4"/>
  <c r="M64" i="4"/>
  <c r="L64" i="4"/>
  <c r="K64" i="4"/>
  <c r="P63" i="4"/>
  <c r="N63" i="4"/>
  <c r="M63" i="4"/>
  <c r="L63" i="4"/>
  <c r="K63" i="4"/>
  <c r="P62" i="4"/>
  <c r="N62" i="4"/>
  <c r="M62" i="4"/>
  <c r="L62" i="4"/>
  <c r="K62" i="4"/>
  <c r="P61" i="4"/>
  <c r="N61" i="4"/>
  <c r="M61" i="4"/>
  <c r="L61" i="4"/>
  <c r="K61" i="4"/>
  <c r="P60" i="4"/>
  <c r="N60" i="4"/>
  <c r="M60" i="4"/>
  <c r="L60" i="4"/>
  <c r="K60" i="4"/>
  <c r="P59" i="4"/>
  <c r="N59" i="4"/>
  <c r="M59" i="4"/>
  <c r="L59" i="4"/>
  <c r="K59" i="4"/>
  <c r="P58" i="4"/>
  <c r="N58" i="4"/>
  <c r="M58" i="4"/>
  <c r="L58" i="4"/>
  <c r="K58" i="4"/>
  <c r="P57" i="4"/>
  <c r="N57" i="4"/>
  <c r="M57" i="4"/>
  <c r="L57" i="4"/>
  <c r="K57" i="4"/>
  <c r="P56" i="4"/>
  <c r="N56" i="4"/>
  <c r="M56" i="4"/>
  <c r="L56" i="4"/>
  <c r="K56" i="4"/>
  <c r="P55" i="4"/>
  <c r="N55" i="4"/>
  <c r="M55" i="4"/>
  <c r="L55" i="4"/>
  <c r="K55" i="4"/>
  <c r="P54" i="4"/>
  <c r="N54" i="4"/>
  <c r="M54" i="4"/>
  <c r="L54" i="4"/>
  <c r="K54" i="4"/>
  <c r="P53" i="4"/>
  <c r="N53" i="4"/>
  <c r="M53" i="4"/>
  <c r="L53" i="4"/>
  <c r="K53" i="4"/>
  <c r="P52" i="4"/>
  <c r="N52" i="4"/>
  <c r="M52" i="4"/>
  <c r="L52" i="4"/>
  <c r="K52" i="4"/>
  <c r="P51" i="4"/>
  <c r="N51" i="4"/>
  <c r="M51" i="4"/>
  <c r="L51" i="4"/>
  <c r="K51" i="4"/>
  <c r="P50" i="4"/>
  <c r="N50" i="4"/>
  <c r="M50" i="4"/>
  <c r="L50" i="4"/>
  <c r="K50" i="4"/>
  <c r="P49" i="4"/>
  <c r="N49" i="4"/>
  <c r="M49" i="4"/>
  <c r="L49" i="4"/>
  <c r="K49" i="4"/>
  <c r="P48" i="4"/>
  <c r="N48" i="4"/>
  <c r="M48" i="4"/>
  <c r="L48" i="4"/>
  <c r="K48" i="4"/>
  <c r="P47" i="4"/>
  <c r="N47" i="4"/>
  <c r="M47" i="4"/>
  <c r="L47" i="4"/>
  <c r="K47" i="4"/>
  <c r="P46" i="4"/>
  <c r="N46" i="4"/>
  <c r="M46" i="4"/>
  <c r="L46" i="4"/>
  <c r="K46" i="4"/>
  <c r="E45" i="4"/>
  <c r="P44" i="4"/>
  <c r="N44" i="4"/>
  <c r="M44" i="4"/>
  <c r="L44" i="4"/>
  <c r="K44" i="4"/>
  <c r="P43" i="4"/>
  <c r="N43" i="4"/>
  <c r="M43" i="4"/>
  <c r="L43" i="4"/>
  <c r="K43" i="4"/>
  <c r="P42" i="4"/>
  <c r="N42" i="4"/>
  <c r="M42" i="4"/>
  <c r="L42" i="4"/>
  <c r="K42" i="4"/>
  <c r="P41" i="4"/>
  <c r="N41" i="4"/>
  <c r="M41" i="4"/>
  <c r="L41" i="4"/>
  <c r="K41" i="4"/>
  <c r="P40" i="4"/>
  <c r="N40" i="4"/>
  <c r="M40" i="4"/>
  <c r="L40" i="4"/>
  <c r="K40" i="4"/>
  <c r="P39" i="4"/>
  <c r="N39" i="4"/>
  <c r="M39" i="4"/>
  <c r="L39" i="4"/>
  <c r="K39" i="4"/>
  <c r="P38" i="4"/>
  <c r="N38" i="4"/>
  <c r="M38" i="4"/>
  <c r="L38" i="4"/>
  <c r="K38" i="4"/>
  <c r="P37" i="4"/>
  <c r="N37" i="4"/>
  <c r="M37" i="4"/>
  <c r="L37" i="4"/>
  <c r="K37" i="4"/>
  <c r="P36" i="4"/>
  <c r="N36" i="4"/>
  <c r="M36" i="4"/>
  <c r="L36" i="4"/>
  <c r="K36" i="4"/>
  <c r="P35" i="4"/>
  <c r="N35" i="4"/>
  <c r="M35" i="4"/>
  <c r="L35" i="4"/>
  <c r="K35" i="4"/>
  <c r="P34" i="4"/>
  <c r="N34" i="4"/>
  <c r="M34" i="4"/>
  <c r="L34" i="4"/>
  <c r="K34" i="4"/>
  <c r="P33" i="4"/>
  <c r="N33" i="4"/>
  <c r="M33" i="4"/>
  <c r="L33" i="4"/>
  <c r="K33" i="4"/>
  <c r="P32" i="4"/>
  <c r="N32" i="4"/>
  <c r="M32" i="4"/>
  <c r="L32" i="4"/>
  <c r="K32" i="4"/>
  <c r="P31" i="4"/>
  <c r="N31" i="4"/>
  <c r="M31" i="4"/>
  <c r="L31" i="4"/>
  <c r="K31" i="4"/>
  <c r="P30" i="4"/>
  <c r="N30" i="4"/>
  <c r="M30" i="4"/>
  <c r="L30" i="4"/>
  <c r="K30" i="4"/>
  <c r="P29" i="4"/>
  <c r="N29" i="4"/>
  <c r="M29" i="4"/>
  <c r="L29" i="4"/>
  <c r="K29" i="4"/>
  <c r="P28" i="4"/>
  <c r="N28" i="4"/>
  <c r="M28" i="4"/>
  <c r="L28" i="4"/>
  <c r="K28" i="4"/>
  <c r="P27" i="4"/>
  <c r="N27" i="4"/>
  <c r="M27" i="4"/>
  <c r="L27" i="4"/>
  <c r="K27" i="4"/>
  <c r="P26" i="4"/>
  <c r="N26" i="4"/>
  <c r="M26" i="4"/>
  <c r="L26" i="4"/>
  <c r="K26" i="4"/>
  <c r="P25" i="4"/>
  <c r="N25" i="4"/>
  <c r="M25" i="4"/>
  <c r="L25" i="4"/>
  <c r="K25" i="4"/>
  <c r="P24" i="4"/>
  <c r="N24" i="4"/>
  <c r="M24" i="4"/>
  <c r="L24" i="4"/>
  <c r="K24" i="4"/>
  <c r="P23" i="4"/>
  <c r="N23" i="4"/>
  <c r="M23" i="4"/>
  <c r="L23" i="4"/>
  <c r="K23" i="4"/>
  <c r="P22" i="4"/>
  <c r="N22" i="4"/>
  <c r="M22" i="4"/>
  <c r="L22" i="4"/>
  <c r="K22" i="4"/>
  <c r="P21" i="4"/>
  <c r="N21" i="4"/>
  <c r="M21" i="4"/>
  <c r="L21" i="4"/>
  <c r="K21" i="4"/>
  <c r="P19" i="4"/>
  <c r="N19" i="4"/>
  <c r="M19" i="4"/>
  <c r="L19" i="4"/>
  <c r="K19" i="4"/>
  <c r="P18" i="4"/>
  <c r="N18" i="4"/>
  <c r="M18" i="4"/>
  <c r="L18" i="4"/>
  <c r="K18" i="4"/>
  <c r="P17" i="4"/>
  <c r="N17" i="4"/>
  <c r="M17" i="4"/>
  <c r="L17" i="4"/>
  <c r="K17" i="4"/>
  <c r="P16" i="4"/>
  <c r="N16" i="4"/>
  <c r="M16" i="4"/>
  <c r="L16" i="4"/>
  <c r="K16" i="4"/>
  <c r="P15" i="4"/>
  <c r="N15" i="4"/>
  <c r="M15" i="4"/>
  <c r="L15" i="4"/>
  <c r="K15" i="4"/>
  <c r="P14" i="4"/>
  <c r="N14" i="4"/>
  <c r="M14" i="4"/>
  <c r="L14" i="4"/>
  <c r="K14" i="4"/>
  <c r="P13" i="4"/>
  <c r="N13" i="4"/>
  <c r="M13" i="4"/>
  <c r="L13" i="4"/>
  <c r="K13" i="4"/>
  <c r="P12" i="4"/>
  <c r="N12" i="4"/>
  <c r="M12" i="4"/>
  <c r="L12" i="4"/>
  <c r="K12" i="4"/>
  <c r="P10" i="4"/>
  <c r="N10" i="4"/>
  <c r="M10" i="4"/>
  <c r="L10" i="4"/>
  <c r="K10" i="4"/>
  <c r="P9" i="4"/>
  <c r="N9" i="4"/>
  <c r="M9" i="4"/>
  <c r="L9" i="4"/>
  <c r="K9" i="4"/>
  <c r="P8" i="4"/>
  <c r="N8" i="4"/>
  <c r="M8" i="4"/>
  <c r="L8" i="4"/>
  <c r="K8" i="4"/>
  <c r="P7" i="4"/>
  <c r="N7" i="4"/>
  <c r="M7" i="4"/>
  <c r="L7" i="4"/>
  <c r="K7" i="4"/>
  <c r="P6" i="4"/>
  <c r="N6" i="4"/>
  <c r="M6" i="4"/>
  <c r="L6" i="4"/>
  <c r="K6" i="4"/>
  <c r="P5" i="4"/>
  <c r="N5" i="4"/>
  <c r="M5" i="4"/>
  <c r="L5" i="4"/>
  <c r="K5" i="4"/>
  <c r="P4" i="4"/>
  <c r="N4" i="4"/>
  <c r="M4" i="4"/>
  <c r="L4" i="4"/>
  <c r="K4" i="4"/>
  <c r="E92" i="4" l="1"/>
  <c r="O89" i="4"/>
  <c r="O7" i="4"/>
  <c r="O12" i="4"/>
  <c r="O16" i="4"/>
  <c r="O21" i="4"/>
  <c r="O25" i="4"/>
  <c r="O29" i="4"/>
  <c r="O33" i="4"/>
  <c r="O37" i="4"/>
  <c r="O41" i="4"/>
  <c r="O82" i="4"/>
  <c r="O86" i="4"/>
  <c r="O48" i="4"/>
  <c r="O52" i="4"/>
  <c r="O56" i="4"/>
  <c r="O60" i="4"/>
  <c r="O64" i="4"/>
  <c r="O68" i="4"/>
  <c r="O73" i="4"/>
  <c r="O78" i="4"/>
  <c r="O8" i="4"/>
  <c r="O9" i="4"/>
  <c r="O6" i="4"/>
  <c r="O10" i="4"/>
  <c r="O15" i="4"/>
  <c r="O19" i="4"/>
  <c r="O24" i="4"/>
  <c r="O28" i="4"/>
  <c r="O32" i="4"/>
  <c r="O36" i="4"/>
  <c r="O40" i="4"/>
  <c r="O44" i="4"/>
  <c r="O47" i="4"/>
  <c r="O51" i="4"/>
  <c r="O55" i="4"/>
  <c r="O59" i="4"/>
  <c r="O63" i="4"/>
  <c r="O67" i="4"/>
  <c r="O72" i="4"/>
  <c r="O77" i="4"/>
  <c r="O81" i="4"/>
  <c r="O13" i="4"/>
  <c r="O17" i="4"/>
  <c r="O22" i="4"/>
  <c r="O26" i="4"/>
  <c r="O30" i="4"/>
  <c r="O34" i="4"/>
  <c r="O38" i="4"/>
  <c r="O42" i="4"/>
  <c r="K45" i="4"/>
  <c r="O49" i="4"/>
  <c r="O53" i="4"/>
  <c r="O57" i="4"/>
  <c r="O61" i="4"/>
  <c r="O65" i="4"/>
  <c r="O69" i="4"/>
  <c r="O83" i="4"/>
  <c r="O87" i="4"/>
  <c r="O4" i="4"/>
  <c r="O5" i="4"/>
  <c r="O14" i="4"/>
  <c r="O18" i="4"/>
  <c r="O23" i="4"/>
  <c r="O27" i="4"/>
  <c r="O31" i="4"/>
  <c r="O35" i="4"/>
  <c r="O39" i="4"/>
  <c r="O43" i="4"/>
  <c r="O46" i="4"/>
  <c r="O50" i="4"/>
  <c r="O54" i="4"/>
  <c r="O58" i="4"/>
  <c r="O62" i="4"/>
  <c r="O66" i="4"/>
  <c r="O70" i="4"/>
  <c r="O76" i="4"/>
  <c r="O80" i="4"/>
  <c r="O84" i="4"/>
  <c r="O88" i="4"/>
  <c r="O90" i="4"/>
  <c r="O74" i="4"/>
  <c r="L45" i="4"/>
  <c r="P45" i="4"/>
  <c r="P94" i="4" s="1"/>
  <c r="M45" i="4"/>
  <c r="N45" i="4"/>
  <c r="O45" i="4" l="1"/>
  <c r="O94" i="4"/>
  <c r="E94" i="4" l="1"/>
  <c r="E112" i="4" l="1"/>
  <c r="E114" i="4" s="1"/>
  <c r="E96" i="4"/>
  <c r="E100" i="4" s="1"/>
  <c r="E98" i="4" s="1"/>
  <c r="Q96" i="4"/>
  <c r="E104" i="4" l="1"/>
  <c r="E110" i="4"/>
  <c r="Q110" i="4"/>
  <c r="Q100" i="4"/>
  <c r="Q98" i="4" s="1"/>
  <c r="Q104" i="4"/>
  <c r="Q108" i="4" s="1"/>
  <c r="D112" i="4"/>
  <c r="D114" i="4" s="1"/>
  <c r="E108" i="4" l="1"/>
  <c r="D110" i="4"/>
</calcChain>
</file>

<file path=xl/sharedStrings.xml><?xml version="1.0" encoding="utf-8"?>
<sst xmlns="http://schemas.openxmlformats.org/spreadsheetml/2006/main" count="158" uniqueCount="129">
  <si>
    <t xml:space="preserve"> </t>
  </si>
  <si>
    <t>Удмуртэнерго</t>
  </si>
  <si>
    <t>ЕДИНИЧНАЯ РАСЦЕНКА (смета)</t>
  </si>
  <si>
    <t>ЗАТРАТЫ по видам</t>
  </si>
  <si>
    <t>ИТОГО</t>
  </si>
  <si>
    <t>Стоимость прочих затрат</t>
  </si>
  <si>
    <t>Номер технического решения</t>
  </si>
  <si>
    <t>Спецификация и Вид монтажа</t>
  </si>
  <si>
    <t>Стоимость ПИР с учетом методики снижения,  в руб. без учета НДС в ценах 2018г.</t>
  </si>
  <si>
    <t>Стоимость СМР с учетом методики снижения,  в руб. без учета НДС в ценах 2018г.</t>
  </si>
  <si>
    <t>Стоимость ПНР с учетом методики снижения,  в руб. без учета НДС в ценах 2018г.</t>
  </si>
  <si>
    <t>Стоимость оборудования с учетом методики снижения,  в руб. без учета НДС в ценах 2018г.</t>
  </si>
  <si>
    <t>Стоимость прочих затрат с учетом методики снижения,  в руб. без учета НДС в ценах 2018г.</t>
  </si>
  <si>
    <t>ОБОРУДОВАНИЕ</t>
  </si>
  <si>
    <t>ПИР</t>
  </si>
  <si>
    <t>СМР</t>
  </si>
  <si>
    <t>ПНР</t>
  </si>
  <si>
    <t>Капитальные затраты
 Ʃ</t>
  </si>
  <si>
    <t xml:space="preserve">1 фазный учет электроэнергии </t>
  </si>
  <si>
    <t>Установка 1ф. прибора на неизолированный провод (без разрыва) split – исполнение (ФЛ ЮЛ) с монтажом изолированного ответвления в сторону потребителя</t>
  </si>
  <si>
    <t>Установка 1ф. прибора на неизолированный провод (в разрыв) split – исполнение (ФЛ ЮЛ) с монтажом изолированного ответвления в сторону потребителя</t>
  </si>
  <si>
    <t>Установка однофазного БиЗ в комплекте с 1ф. электросчетчиком (PLC/RF технология), с ВА 2Р, ВН 2Р, с размещением  на фасаде (ФЛ ЮЛ) с монтажом изолированного ответвления в сторону потребителя</t>
  </si>
  <si>
    <t>Установка однофазного БиЗ в комплекте с 1ф. электросчетчиком (PLC/RF технология), с ВА 2Р, ВН 2Р, с размещением  на опоре (ФЛ ЮЛ) с монтажом изолированного ответвления в сторону потребителя</t>
  </si>
  <si>
    <t>Установка однофазного БиЗ в комплекте с 1ф. электросчетчиком (GSM технология), с ВА 2Р, ВН 2Р, с размещением  на опоре (ФЛ ЮЛ) с монтажом изолированного ответвления в сторону потребителя</t>
  </si>
  <si>
    <t>Установка 1ф. прибора учета электроэнергии (PLC/RF технология) (ФЛ ЮЛ) взамен существующего</t>
  </si>
  <si>
    <t>Установка 1ф. прибора учета электроэнергии (GSM технология)  (ФЛ ЮЛ) взамен существующего</t>
  </si>
  <si>
    <t>3 фазный учет электроэнергии 
(прямого включения)</t>
  </si>
  <si>
    <t>Установка 3ф. прибора на неизолированный провод  split – исполнение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</si>
  <si>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</si>
  <si>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</si>
  <si>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</si>
  <si>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ТП Общества</t>
  </si>
  <si>
    <t>Установка трехфазного БиЗ в комплекте с 3ф. электросчетчиком (GSM технология), с ВА 3Р, ВН 3Р, с размещением  на ТП Общества</t>
  </si>
  <si>
    <t>Установка 3ф. прибора учета электроэнергии прямого включения (PLC/RF технология) (ФЛ,ЮЛ,ТП) взамен существующего</t>
  </si>
  <si>
    <t>Установка 3ф. прибора учета электроэнергии прямого включения (GSM технология)  (ФЛ,ЮЛ,ТП) взамен существующего</t>
  </si>
  <si>
    <t>3 фазный учет электроэнергии 
(полукосвенного включения)</t>
  </si>
  <si>
    <t>46/47/1</t>
  </si>
  <si>
    <t>Замена существующих трансформаторов тока (0,66кВ)  100/5А
(3 шт.), на ТП Общества</t>
  </si>
  <si>
    <t>46/47/2</t>
  </si>
  <si>
    <t>Замена существующих трансформаторов тока (0,66кВ)  150/5А
(3 шт.), на ТП Общества</t>
  </si>
  <si>
    <t>46/47/3</t>
  </si>
  <si>
    <t>Замена существующих трансформаторов тока (0,66кВ)  200/5А
(3 шт.), на ТП Общества</t>
  </si>
  <si>
    <t>46/47/4</t>
  </si>
  <si>
    <t>Замена существующих трансформаторов тока (0,66кВ)  300/5А
(3 шт.), на ТП Общества</t>
  </si>
  <si>
    <t>46/47/5</t>
  </si>
  <si>
    <t>Замена существующих трансформаторов тока (0,66кВ)  400/5А
(3 шт.), на ТП Общества</t>
  </si>
  <si>
    <t>46/47/6</t>
  </si>
  <si>
    <t>Замена существующих трансформаторов тока (0,66кВ)  500/5А
(3 шт.), на ТП Общества</t>
  </si>
  <si>
    <t>46/47/7</t>
  </si>
  <si>
    <t>Замена существующих трансформаторов тока (0,66кВ)  600/5А
(3 шт.), на ТП Общества</t>
  </si>
  <si>
    <t>46/47/8</t>
  </si>
  <si>
    <t>Замена существующих трансформаторов тока (0,66кВ)  800/5А
(3 шт.), на ТП Общества</t>
  </si>
  <si>
    <t>46/47/9</t>
  </si>
  <si>
    <t>Замена существующих трансформаторов тока (0,66кВ)  1000/5А
(3 шт.), на ТП Общества</t>
  </si>
  <si>
    <t>46/47/10</t>
  </si>
  <si>
    <t>Замена существующих трансформаторов тока (0,66кВ)  1500/5А
(3 шт.), на ТП Общества</t>
  </si>
  <si>
    <t>48*
(только работы)</t>
  </si>
  <si>
    <t>49*
(только работы)</t>
  </si>
  <si>
    <t>50*
(только работы)</t>
  </si>
  <si>
    <t>52-51*
(только работы)</t>
  </si>
  <si>
    <t>Автоматизация на ТП ранее установленных ПУ 380 В</t>
  </si>
  <si>
    <t>Установка 3ф. прибора учета электроэнергии полукосвенного включения (RS-485) при замене существующего учета электроэнергии на ПС Общества с автоматизацией  (ТСН)</t>
  </si>
  <si>
    <t>3 фазный учет электроэнергии 
(косвенного включения)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</si>
  <si>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без автоматизации  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</si>
  <si>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с автоматизацией  </t>
  </si>
  <si>
    <t>Автоматизация на ПС ранее установленных ПУ 100 В</t>
  </si>
  <si>
    <t xml:space="preserve"> Установка пунктов коммерческого учета на границе балансовой принадлежности в линии 6(10) кВ (классическое исполнение)</t>
  </si>
  <si>
    <t>Установка пунктов коммерческого учета на кольцевых связях в линии 6(10) кВ (при наличии возможности подключения потребителя от двух различных питающих линий 6(10)кВ) (классическое исполнение)</t>
  </si>
  <si>
    <t xml:space="preserve">Установка интеллектуальных приборов учета электроэнергии в трехфазных трехпроводных  электрических сетях переменного тока с изолированной нейтралью, напряжением 6/10 кВ 
</t>
  </si>
  <si>
    <t>Коммуникационное оборудование на ТП 6-10кВ</t>
  </si>
  <si>
    <t>Установка шкафа АСКУЭ в комплекте: УСПД/контроллер с встроенным GSM-модемом и встроенным PLC-модемом, с ВА 3Р  и GSM антенной на ТП Общества</t>
  </si>
  <si>
    <t>Установка шкафа АСКУЭ в комплекте: УСПД/контроллер с встроенным GSM-модемом и одним внешним PLC-модемом, с внешним блоком питания и GSM антенной на ТП Общества</t>
  </si>
  <si>
    <t>Установка шкафа АСКУЭ в комплекте: УСПД/контроллер с встроенным GSM-модемом и двумя внешними PLC-модемами, с внешним блоком питания и GSM антенной на ТП Общества</t>
  </si>
  <si>
    <t>Установка шкафа АСКУЭ в комплекте: УСПД/контроллер с встроенным GSM-модемом, с внешним блоком питания и GSM антенной (RS-485) на ТП Общества</t>
  </si>
  <si>
    <t>Установка GSM коммуникатора с внешним блоком питания и GSM антенной на ТП/ПС Общества</t>
  </si>
  <si>
    <t>Коммуникационное оборудование на ПС 35-110кВ</t>
  </si>
  <si>
    <t>Установка шкафа АСКУЭ в комплекте: УСПД/контроллер с GSM-модемом, с внешним блоком питания и GSM антенной на ПС Общества</t>
  </si>
  <si>
    <t>Существующий (ИВК) филиала на базе ПО</t>
  </si>
  <si>
    <t>КОЛИЧЕСТВО КОММУНИКАЦИОННОГО ОБОРУДОВАНИЯ (ШТ.)</t>
  </si>
  <si>
    <t>КАПИТАЛЬНЫЕ ЗАТРАТЫ, тыс. руб. без НДС</t>
  </si>
  <si>
    <t>КОЛИЧЕСТВО ПРИБОРОВ УЧЕТА ЭЛКЕТРОЭНЕРГИИ (ШТ.)</t>
  </si>
  <si>
    <t>Нижновэнерго</t>
  </si>
  <si>
    <t>Высоковольтный учет электроэнергии (6-10кВ)</t>
  </si>
  <si>
    <t>Итого ИПР без учета ПКУ (без НДС)</t>
  </si>
  <si>
    <t>Итого ИПР без учета ПКУ (с НДС)</t>
  </si>
  <si>
    <t>Итого ИПР в том числе ПКУ (без НДС)</t>
  </si>
  <si>
    <t>Инвестиционная программа ПАО ЦиП (без НДС)</t>
  </si>
  <si>
    <t>Инвест.программа - ИПР в том числе ПКУ (без НДС)</t>
  </si>
  <si>
    <t>ПКУ (без НДС)</t>
  </si>
  <si>
    <t>Итого по ЦиП</t>
  </si>
  <si>
    <t>Прочие расходы (ФОТ …..)</t>
  </si>
  <si>
    <t>Итого  НДС</t>
  </si>
  <si>
    <t>в том числе НДС</t>
  </si>
  <si>
    <t>НДС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</si>
  <si>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</si>
  <si>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</si>
  <si>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</si>
  <si>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</si>
  <si>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</si>
  <si>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</si>
  <si>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</si>
  <si>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</si>
  <si>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</si>
  <si>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</si>
  <si>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</si>
  <si>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</si>
  <si>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</si>
  <si>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</si>
  <si>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</si>
  <si>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</si>
  <si>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</si>
  <si>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</si>
  <si>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</si>
  <si>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</si>
  <si>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</si>
  <si>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</si>
  <si>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</si>
  <si>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</si>
  <si>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</si>
  <si>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</si>
  <si>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</si>
  <si>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</si>
  <si>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</si>
  <si>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</si>
  <si>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с размещением на ТП Общества</t>
  </si>
  <si>
    <t>Установка трехфазного БиЗ в комплекте с 3ф. электросчетчиком (GSM технология), с испытательной коробкой, с размещением на ТП Общества</t>
  </si>
  <si>
    <t>Установка 3ф. прибора учета электроэнергии полукосвенного включения (PLC/RF технология) (ФЛ,ЮЛ,ТП) взамен существующего</t>
  </si>
  <si>
    <t>Установка 3ф. прибора учета электроэнергии полукосвенного включения (GSM технология)  (ФЛ,ЮЛ,ТП) взамен существующего</t>
  </si>
  <si>
    <t xml:space="preserve">Установка 3ф. прибора учета электроэнергии полукосвенного включения (RS-485) для размещения на ТП, ПС Общества взамен существующего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</si>
</sst>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,##0.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ont="1"/>
    <xf numFmtId="0" fontId="7" fillId="2" borderId="7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top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/>
    <xf numFmtId="0" fontId="11" fillId="0" borderId="0" xfId="0" applyFont="1"/>
    <xf numFmtId="0" fontId="11" fillId="5" borderId="0" xfId="0" applyFont="1" applyFill="1"/>
    <xf numFmtId="4" fontId="11" fillId="5" borderId="0" xfId="0" applyNumberFormat="1" applyFont="1" applyFill="1"/>
    <xf numFmtId="0" fontId="7" fillId="2" borderId="7" xfId="5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3" fontId="7" fillId="3" borderId="1" xfId="5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3" fillId="0" borderId="1" xfId="5" applyFont="1" applyBorder="1" applyAlignment="1">
      <alignment vertical="top"/>
    </xf>
    <xf numFmtId="0" fontId="3" fillId="0" borderId="1" xfId="5" applyFont="1" applyBorder="1" applyAlignment="1">
      <alignment horizontal="center" vertical="top"/>
    </xf>
    <xf numFmtId="0" fontId="3" fillId="0" borderId="1" xfId="5" applyFont="1" applyFill="1" applyBorder="1" applyAlignment="1">
      <alignment vertical="top"/>
    </xf>
    <xf numFmtId="0" fontId="3" fillId="0" borderId="1" xfId="5" applyFont="1" applyFill="1" applyBorder="1" applyAlignment="1">
      <alignment horizontal="center" vertical="top"/>
    </xf>
    <xf numFmtId="0" fontId="4" fillId="3" borderId="1" xfId="5" applyFont="1" applyFill="1" applyBorder="1" applyAlignment="1">
      <alignment vertical="top"/>
    </xf>
    <xf numFmtId="0" fontId="3" fillId="3" borderId="1" xfId="5" applyFont="1" applyFill="1" applyBorder="1" applyAlignment="1">
      <alignment horizontal="left" vertical="center"/>
    </xf>
    <xf numFmtId="0" fontId="3" fillId="3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top" wrapText="1"/>
    </xf>
    <xf numFmtId="0" fontId="3" fillId="0" borderId="1" xfId="5" applyFont="1" applyFill="1" applyBorder="1" applyAlignment="1">
      <alignment vertical="top" wrapText="1"/>
    </xf>
    <xf numFmtId="0" fontId="5" fillId="3" borderId="1" xfId="5" applyFont="1" applyFill="1" applyBorder="1" applyAlignment="1">
      <alignment horizontal="center" vertical="center" wrapText="1"/>
    </xf>
    <xf numFmtId="4" fontId="11" fillId="2" borderId="0" xfId="0" applyNumberFormat="1" applyFont="1" applyFill="1"/>
    <xf numFmtId="0" fontId="11" fillId="2" borderId="0" xfId="0" applyFont="1" applyFill="1"/>
    <xf numFmtId="0" fontId="11" fillId="6" borderId="0" xfId="0" applyFont="1" applyFill="1"/>
    <xf numFmtId="4" fontId="11" fillId="6" borderId="0" xfId="0" applyNumberFormat="1" applyFont="1" applyFill="1"/>
    <xf numFmtId="166" fontId="11" fillId="5" borderId="0" xfId="0" applyNumberFormat="1" applyFont="1" applyFill="1"/>
    <xf numFmtId="3" fontId="3" fillId="3" borderId="1" xfId="5" applyNumberFormat="1" applyFont="1" applyFill="1" applyBorder="1" applyAlignment="1">
      <alignment horizontal="center" vertical="center" wrapText="1"/>
    </xf>
    <xf numFmtId="4" fontId="11" fillId="6" borderId="0" xfId="0" applyNumberFormat="1" applyFont="1" applyFill="1" applyBorder="1"/>
    <xf numFmtId="4" fontId="11" fillId="0" borderId="0" xfId="0" applyNumberFormat="1" applyFont="1" applyBorder="1"/>
    <xf numFmtId="166" fontId="11" fillId="5" borderId="0" xfId="0" applyNumberFormat="1" applyFont="1" applyFill="1" applyBorder="1"/>
    <xf numFmtId="3" fontId="3" fillId="2" borderId="0" xfId="5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/>
    <xf numFmtId="0" fontId="10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3" borderId="1" xfId="2" applyFont="1" applyFill="1" applyBorder="1" applyAlignment="1">
      <alignment horizontal="center" vertical="center" wrapText="1"/>
    </xf>
    <xf numFmtId="0" fontId="0" fillId="0" borderId="0" xfId="0" applyFont="1" applyBorder="1"/>
    <xf numFmtId="4" fontId="11" fillId="4" borderId="0" xfId="0" applyNumberFormat="1" applyFont="1" applyFill="1" applyBorder="1"/>
    <xf numFmtId="4" fontId="11" fillId="4" borderId="0" xfId="0" applyNumberFormat="1" applyFont="1" applyFill="1"/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7" fillId="2" borderId="1" xfId="5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textRotation="90"/>
    </xf>
    <xf numFmtId="0" fontId="9" fillId="3" borderId="2" xfId="0" applyFont="1" applyFill="1" applyBorder="1" applyAlignment="1">
      <alignment horizontal="center" vertical="center" textRotation="90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4" fillId="3" borderId="0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12 3" xfId="5"/>
    <cellStyle name="Обычный 175" xfId="2"/>
    <cellStyle name="Обычный 2" xfId="4"/>
    <cellStyle name="Обычный 3" xfId="3"/>
    <cellStyle name="Обычный 4" xfId="1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15"/>
  <sheetViews>
    <sheetView tabSelected="1" view="pageBreakPreview" zoomScale="70" zoomScaleNormal="70" zoomScaleSheetLayoutView="7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C119" sqref="AC119"/>
    </sheetView>
  </sheetViews>
  <sheetFormatPr defaultColWidth="9" defaultRowHeight="15" customHeight="1"/>
  <cols>
    <col min="1" max="1" width="1.875" style="1" customWidth="1"/>
    <col min="2" max="2" width="13" style="1" customWidth="1"/>
    <col min="3" max="3" width="60" style="1" customWidth="1"/>
    <col min="4" max="4" width="17.375" style="1" customWidth="1"/>
    <col min="5" max="5" width="16.125" style="1" customWidth="1"/>
    <col min="6" max="10" width="16.375" style="1" hidden="1" customWidth="1"/>
    <col min="11" max="14" width="11.75" style="1" hidden="1" customWidth="1"/>
    <col min="15" max="15" width="13.375" style="1" hidden="1" customWidth="1"/>
    <col min="16" max="16" width="15.375" style="1" hidden="1" customWidth="1"/>
    <col min="17" max="17" width="15.125" style="1" customWidth="1"/>
    <col min="18" max="28" width="15.125" style="1" hidden="1" customWidth="1"/>
    <col min="29" max="29" width="15.125" style="1" customWidth="1"/>
    <col min="30" max="30" width="9" style="1"/>
    <col min="31" max="31" width="9" style="1" customWidth="1"/>
    <col min="32" max="16384" width="9" style="1"/>
  </cols>
  <sheetData>
    <row r="1" spans="1:28" ht="15" customHeight="1">
      <c r="A1" s="1" t="s">
        <v>0</v>
      </c>
      <c r="D1" s="66" t="s">
        <v>89</v>
      </c>
      <c r="E1" s="59" t="s">
        <v>81</v>
      </c>
      <c r="F1" s="61" t="s">
        <v>2</v>
      </c>
      <c r="G1" s="62"/>
      <c r="H1" s="62"/>
      <c r="I1" s="62"/>
      <c r="J1" s="47"/>
      <c r="K1" s="63" t="s">
        <v>3</v>
      </c>
      <c r="L1" s="63"/>
      <c r="M1" s="63"/>
      <c r="N1" s="63"/>
      <c r="O1" s="48" t="s">
        <v>4</v>
      </c>
      <c r="P1" s="64" t="s">
        <v>5</v>
      </c>
      <c r="Q1" s="59" t="s">
        <v>1</v>
      </c>
      <c r="R1" s="70" t="s">
        <v>2</v>
      </c>
      <c r="S1" s="71"/>
      <c r="T1" s="71"/>
      <c r="U1" s="71"/>
      <c r="V1" s="25"/>
      <c r="W1" s="72" t="s">
        <v>3</v>
      </c>
      <c r="X1" s="72"/>
      <c r="Y1" s="72"/>
      <c r="Z1" s="72"/>
      <c r="AA1" s="12" t="s">
        <v>4</v>
      </c>
      <c r="AB1" s="68" t="s">
        <v>5</v>
      </c>
    </row>
    <row r="2" spans="1:28" ht="84" customHeight="1">
      <c r="A2" s="30"/>
      <c r="B2" s="35" t="s">
        <v>6</v>
      </c>
      <c r="C2" s="52" t="s">
        <v>7</v>
      </c>
      <c r="D2" s="67"/>
      <c r="E2" s="60"/>
      <c r="F2" s="49" t="s">
        <v>8</v>
      </c>
      <c r="G2" s="49" t="s">
        <v>9</v>
      </c>
      <c r="H2" s="49" t="s">
        <v>10</v>
      </c>
      <c r="I2" s="49" t="s">
        <v>11</v>
      </c>
      <c r="J2" s="49" t="s">
        <v>12</v>
      </c>
      <c r="K2" s="50" t="s">
        <v>13</v>
      </c>
      <c r="L2" s="50" t="s">
        <v>14</v>
      </c>
      <c r="M2" s="50" t="s">
        <v>15</v>
      </c>
      <c r="N2" s="50" t="s">
        <v>16</v>
      </c>
      <c r="O2" s="51" t="s">
        <v>17</v>
      </c>
      <c r="P2" s="65"/>
      <c r="Q2" s="60"/>
      <c r="R2" s="10" t="s">
        <v>8</v>
      </c>
      <c r="S2" s="10" t="s">
        <v>9</v>
      </c>
      <c r="T2" s="10" t="s">
        <v>10</v>
      </c>
      <c r="U2" s="10" t="s">
        <v>11</v>
      </c>
      <c r="V2" s="10" t="s">
        <v>12</v>
      </c>
      <c r="W2" s="11" t="s">
        <v>13</v>
      </c>
      <c r="X2" s="11" t="s">
        <v>14</v>
      </c>
      <c r="Y2" s="11" t="s">
        <v>15</v>
      </c>
      <c r="Z2" s="11" t="s">
        <v>16</v>
      </c>
      <c r="AA2" s="9" t="s">
        <v>17</v>
      </c>
      <c r="AB2" s="69"/>
    </row>
    <row r="3" spans="1:28" ht="21" customHeight="1">
      <c r="A3" s="58" t="s">
        <v>18</v>
      </c>
      <c r="B3" s="58"/>
      <c r="C3" s="58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44.25" customHeight="1">
      <c r="A4" s="26"/>
      <c r="B4" s="27">
        <v>1</v>
      </c>
      <c r="C4" s="8" t="s">
        <v>19</v>
      </c>
      <c r="D4" s="23">
        <f>SUM(E4+Q4)</f>
        <v>12231</v>
      </c>
      <c r="E4" s="57">
        <v>10551</v>
      </c>
      <c r="F4" s="56">
        <v>831.46435400000007</v>
      </c>
      <c r="G4" s="56">
        <v>3466.3812400000002</v>
      </c>
      <c r="H4" s="56">
        <v>1108.7558160000001</v>
      </c>
      <c r="I4" s="56">
        <v>16951</v>
      </c>
      <c r="J4" s="56">
        <v>1509.365448</v>
      </c>
      <c r="K4" s="56">
        <f t="shared" ref="K4:K10" si="0">E4*I4</f>
        <v>178850001</v>
      </c>
      <c r="L4" s="56">
        <f t="shared" ref="L4:L10" si="1">E4*F4</f>
        <v>8772780.3990540002</v>
      </c>
      <c r="M4" s="56">
        <f t="shared" ref="M4:M10" si="2">E4*G4</f>
        <v>36573788.463240005</v>
      </c>
      <c r="N4" s="56">
        <f t="shared" ref="N4:N10" si="3">E4*H4</f>
        <v>11698482.614616001</v>
      </c>
      <c r="O4" s="56">
        <f t="shared" ref="O4:O10" si="4">K4+L4+M4+N4</f>
        <v>235895052.47691</v>
      </c>
      <c r="P4" s="56">
        <f>E4*J4</f>
        <v>15925314.841848001</v>
      </c>
      <c r="Q4" s="14">
        <f>2097-86-171-160</f>
        <v>1680</v>
      </c>
      <c r="R4" s="3">
        <v>831.46435400000007</v>
      </c>
      <c r="S4" s="3">
        <v>3500.1565800000003</v>
      </c>
      <c r="T4" s="3">
        <v>984.98263600000007</v>
      </c>
      <c r="U4" s="3">
        <v>16951</v>
      </c>
      <c r="V4" s="3">
        <v>2142.3502560000002</v>
      </c>
      <c r="W4" s="3">
        <f>Q4*U4</f>
        <v>28477680</v>
      </c>
      <c r="X4" s="3">
        <v>1748940.6481133371</v>
      </c>
      <c r="Y4" s="3">
        <v>7362391.5301645771</v>
      </c>
      <c r="Z4" s="3">
        <v>2071858.1157433758</v>
      </c>
      <c r="AA4" s="3">
        <f>W4+X4+Y4+Z4</f>
        <v>39660870.294021286</v>
      </c>
      <c r="AB4" s="3">
        <v>1340830.0255497831</v>
      </c>
    </row>
    <row r="5" spans="1:28" ht="45.75" customHeight="1">
      <c r="A5" s="26"/>
      <c r="B5" s="27">
        <v>2</v>
      </c>
      <c r="C5" s="34" t="s">
        <v>20</v>
      </c>
      <c r="D5" s="23"/>
      <c r="E5" s="57"/>
      <c r="F5" s="56">
        <v>831.46435400000007</v>
      </c>
      <c r="G5" s="56">
        <v>3334.8896260000006</v>
      </c>
      <c r="H5" s="56">
        <v>1108.7558160000001</v>
      </c>
      <c r="I5" s="56"/>
      <c r="J5" s="56">
        <v>1088.7081799999999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56">
        <f t="shared" si="3"/>
        <v>0</v>
      </c>
      <c r="O5" s="56">
        <f t="shared" si="4"/>
        <v>0</v>
      </c>
      <c r="P5" s="56">
        <f t="shared" ref="P5:P9" si="5">E5*J5</f>
        <v>0</v>
      </c>
      <c r="Q5" s="14"/>
      <c r="R5" s="3">
        <v>831.46435400000007</v>
      </c>
      <c r="S5" s="3">
        <v>3369.0153760000003</v>
      </c>
      <c r="T5" s="3">
        <v>984.98263600000007</v>
      </c>
      <c r="U5" s="3"/>
      <c r="V5" s="3">
        <v>1532.6828800000001</v>
      </c>
      <c r="W5" s="3">
        <f t="shared" ref="W5:W10" si="6">Q5*U5</f>
        <v>0</v>
      </c>
      <c r="X5" s="3">
        <f t="shared" ref="X5:X10" si="7">Q5*R5</f>
        <v>0</v>
      </c>
      <c r="Y5" s="3">
        <f t="shared" ref="Y5:Y10" si="8">Q5*S5</f>
        <v>0</v>
      </c>
      <c r="Z5" s="3">
        <f t="shared" ref="Z5:Z10" si="9">Q5*T5</f>
        <v>0</v>
      </c>
      <c r="AA5" s="3">
        <f t="shared" ref="AA5:AA10" si="10">W5+X5+Y5+Z5</f>
        <v>0</v>
      </c>
      <c r="AB5" s="3">
        <f t="shared" ref="AB5:AB9" si="11">Q5*V5</f>
        <v>0</v>
      </c>
    </row>
    <row r="6" spans="1:28" ht="46.5" customHeight="1">
      <c r="A6" s="26"/>
      <c r="B6" s="27">
        <v>3</v>
      </c>
      <c r="C6" s="34" t="s">
        <v>21</v>
      </c>
      <c r="D6" s="23"/>
      <c r="E6" s="57"/>
      <c r="F6" s="56">
        <v>831.46435400000007</v>
      </c>
      <c r="G6" s="56">
        <v>6699.0798040000009</v>
      </c>
      <c r="H6" s="56">
        <v>1108.7558160000001</v>
      </c>
      <c r="I6" s="56"/>
      <c r="J6" s="56">
        <v>1251.8308340000001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56">
        <f t="shared" si="3"/>
        <v>0</v>
      </c>
      <c r="O6" s="56">
        <f t="shared" si="4"/>
        <v>0</v>
      </c>
      <c r="P6" s="56">
        <f t="shared" si="5"/>
        <v>0</v>
      </c>
      <c r="Q6" s="14"/>
      <c r="R6" s="3">
        <v>831.46435400000007</v>
      </c>
      <c r="S6" s="3">
        <v>6733.4796059999999</v>
      </c>
      <c r="T6" s="3">
        <v>984.98263600000007</v>
      </c>
      <c r="U6" s="3"/>
      <c r="V6" s="3">
        <v>1762.276742</v>
      </c>
      <c r="W6" s="3">
        <f t="shared" si="6"/>
        <v>0</v>
      </c>
      <c r="X6" s="3">
        <f t="shared" si="7"/>
        <v>0</v>
      </c>
      <c r="Y6" s="3">
        <f t="shared" si="8"/>
        <v>0</v>
      </c>
      <c r="Z6" s="3">
        <f t="shared" si="9"/>
        <v>0</v>
      </c>
      <c r="AA6" s="3">
        <f t="shared" si="10"/>
        <v>0</v>
      </c>
      <c r="AB6" s="3">
        <f t="shared" si="11"/>
        <v>0</v>
      </c>
    </row>
    <row r="7" spans="1:28" ht="46.5" customHeight="1">
      <c r="A7" s="26"/>
      <c r="B7" s="27">
        <v>4</v>
      </c>
      <c r="C7" s="34" t="s">
        <v>22</v>
      </c>
      <c r="D7" s="23"/>
      <c r="E7" s="57"/>
      <c r="F7" s="56">
        <v>831.46435400000007</v>
      </c>
      <c r="G7" s="56">
        <v>6439.1833219999999</v>
      </c>
      <c r="H7" s="56">
        <v>1108.7558160000001</v>
      </c>
      <c r="I7" s="56"/>
      <c r="J7" s="56">
        <v>1239.377158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56">
        <f t="shared" si="3"/>
        <v>0</v>
      </c>
      <c r="O7" s="56">
        <f t="shared" si="4"/>
        <v>0</v>
      </c>
      <c r="P7" s="56">
        <f t="shared" si="5"/>
        <v>0</v>
      </c>
      <c r="Q7" s="14"/>
      <c r="R7" s="3">
        <v>831.46435400000007</v>
      </c>
      <c r="S7" s="3">
        <v>6476.2786660000002</v>
      </c>
      <c r="T7" s="3">
        <v>984.98263600000007</v>
      </c>
      <c r="U7" s="3"/>
      <c r="V7" s="3">
        <v>1742.3724080000002</v>
      </c>
      <c r="W7" s="3">
        <f t="shared" si="6"/>
        <v>0</v>
      </c>
      <c r="X7" s="3">
        <f t="shared" si="7"/>
        <v>0</v>
      </c>
      <c r="Y7" s="3">
        <f t="shared" si="8"/>
        <v>0</v>
      </c>
      <c r="Z7" s="3">
        <f t="shared" si="9"/>
        <v>0</v>
      </c>
      <c r="AA7" s="3">
        <f t="shared" si="10"/>
        <v>0</v>
      </c>
      <c r="AB7" s="3">
        <f t="shared" si="11"/>
        <v>0</v>
      </c>
    </row>
    <row r="8" spans="1:28" ht="45" customHeight="1">
      <c r="A8" s="26"/>
      <c r="B8" s="27">
        <v>5</v>
      </c>
      <c r="C8" s="34" t="s">
        <v>23</v>
      </c>
      <c r="D8" s="23"/>
      <c r="E8" s="57"/>
      <c r="F8" s="56">
        <v>831.46435400000007</v>
      </c>
      <c r="G8" s="56">
        <v>6439.1833219999999</v>
      </c>
      <c r="H8" s="56">
        <v>1108.7558160000001</v>
      </c>
      <c r="I8" s="56"/>
      <c r="J8" s="56">
        <v>1369.1209060000001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56">
        <f t="shared" si="3"/>
        <v>0</v>
      </c>
      <c r="O8" s="56">
        <f t="shared" si="4"/>
        <v>0</v>
      </c>
      <c r="P8" s="56">
        <f t="shared" si="5"/>
        <v>0</v>
      </c>
      <c r="Q8" s="14"/>
      <c r="R8" s="3">
        <v>831.46435400000007</v>
      </c>
      <c r="S8" s="3">
        <v>6476.2786660000002</v>
      </c>
      <c r="T8" s="3">
        <v>984.98263600000007</v>
      </c>
      <c r="U8" s="3"/>
      <c r="V8" s="3">
        <v>1930.4107820000002</v>
      </c>
      <c r="W8" s="3">
        <f t="shared" si="6"/>
        <v>0</v>
      </c>
      <c r="X8" s="3">
        <f t="shared" si="7"/>
        <v>0</v>
      </c>
      <c r="Y8" s="3">
        <f t="shared" si="8"/>
        <v>0</v>
      </c>
      <c r="Z8" s="3">
        <f t="shared" si="9"/>
        <v>0</v>
      </c>
      <c r="AA8" s="3">
        <f t="shared" si="10"/>
        <v>0</v>
      </c>
      <c r="AB8" s="3">
        <f t="shared" si="11"/>
        <v>0</v>
      </c>
    </row>
    <row r="9" spans="1:28" ht="29.25" customHeight="1">
      <c r="A9" s="26"/>
      <c r="B9" s="27">
        <v>6</v>
      </c>
      <c r="C9" s="8" t="s">
        <v>24</v>
      </c>
      <c r="D9" s="23"/>
      <c r="E9" s="57"/>
      <c r="F9" s="56">
        <v>831.46435400000007</v>
      </c>
      <c r="G9" s="56">
        <v>380.33083000000005</v>
      </c>
      <c r="H9" s="56">
        <v>1108.7558160000001</v>
      </c>
      <c r="I9" s="56"/>
      <c r="J9" s="56">
        <v>549.49831800000004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56">
        <f t="shared" si="3"/>
        <v>0</v>
      </c>
      <c r="O9" s="56">
        <f t="shared" si="4"/>
        <v>0</v>
      </c>
      <c r="P9" s="56">
        <f t="shared" si="5"/>
        <v>0</v>
      </c>
      <c r="Q9" s="14"/>
      <c r="R9" s="3">
        <v>831.46435400000007</v>
      </c>
      <c r="S9" s="3">
        <v>393.62862799999999</v>
      </c>
      <c r="T9" s="3">
        <v>984.98263600000007</v>
      </c>
      <c r="U9" s="3"/>
      <c r="V9" s="3">
        <v>762.10514000000012</v>
      </c>
      <c r="W9" s="3">
        <f t="shared" si="6"/>
        <v>0</v>
      </c>
      <c r="X9" s="3">
        <f t="shared" si="7"/>
        <v>0</v>
      </c>
      <c r="Y9" s="3">
        <f t="shared" si="8"/>
        <v>0</v>
      </c>
      <c r="Z9" s="3">
        <f t="shared" si="9"/>
        <v>0</v>
      </c>
      <c r="AA9" s="3">
        <f t="shared" si="10"/>
        <v>0</v>
      </c>
      <c r="AB9" s="3">
        <f t="shared" si="11"/>
        <v>0</v>
      </c>
    </row>
    <row r="10" spans="1:28" ht="30" customHeight="1">
      <c r="A10" s="26"/>
      <c r="B10" s="27">
        <v>7</v>
      </c>
      <c r="C10" s="8" t="s">
        <v>25</v>
      </c>
      <c r="D10" s="23"/>
      <c r="E10" s="57"/>
      <c r="F10" s="56">
        <v>831.46435400000007</v>
      </c>
      <c r="G10" s="56">
        <v>99.712041999999997</v>
      </c>
      <c r="H10" s="56">
        <v>1108.7558160000001</v>
      </c>
      <c r="I10" s="56"/>
      <c r="J10" s="56">
        <v>675.02982400000008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56">
        <f t="shared" si="3"/>
        <v>0</v>
      </c>
      <c r="O10" s="56">
        <f t="shared" si="4"/>
        <v>0</v>
      </c>
      <c r="P10" s="56">
        <f>E10*J10</f>
        <v>0</v>
      </c>
      <c r="Q10" s="14"/>
      <c r="R10" s="3">
        <v>831.46435400000007</v>
      </c>
      <c r="S10" s="3">
        <v>103.19835999999999</v>
      </c>
      <c r="T10" s="3">
        <v>984.98263600000007</v>
      </c>
      <c r="U10" s="3"/>
      <c r="V10" s="3">
        <v>943.0171160000001</v>
      </c>
      <c r="W10" s="3">
        <f t="shared" si="6"/>
        <v>0</v>
      </c>
      <c r="X10" s="3">
        <f t="shared" si="7"/>
        <v>0</v>
      </c>
      <c r="Y10" s="3">
        <f t="shared" si="8"/>
        <v>0</v>
      </c>
      <c r="Z10" s="3">
        <f t="shared" si="9"/>
        <v>0</v>
      </c>
      <c r="AA10" s="3">
        <f t="shared" si="10"/>
        <v>0</v>
      </c>
      <c r="AB10" s="3">
        <f>Q10*V10</f>
        <v>0</v>
      </c>
    </row>
    <row r="11" spans="1:28" ht="15" customHeight="1">
      <c r="A11" s="58" t="s">
        <v>26</v>
      </c>
      <c r="B11" s="58"/>
      <c r="C11" s="58"/>
      <c r="D11" s="2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32.25" customHeight="1">
      <c r="A12" s="26"/>
      <c r="B12" s="27">
        <v>8</v>
      </c>
      <c r="C12" s="34" t="s">
        <v>27</v>
      </c>
      <c r="D12" s="23">
        <f>SUM(E12+Q12)</f>
        <v>1588</v>
      </c>
      <c r="E12" s="57">
        <v>1158</v>
      </c>
      <c r="F12" s="56">
        <v>831.46435400000007</v>
      </c>
      <c r="G12" s="56">
        <v>5459.1650020000006</v>
      </c>
      <c r="H12" s="56">
        <v>1108.7558160000001</v>
      </c>
      <c r="I12" s="56">
        <v>34578</v>
      </c>
      <c r="J12" s="56">
        <v>2140.8021760000001</v>
      </c>
      <c r="K12" s="56">
        <f t="shared" ref="K12:K19" si="12">E12*I12</f>
        <v>40041324</v>
      </c>
      <c r="L12" s="56">
        <f t="shared" ref="L12:L19" si="13">E12*F12</f>
        <v>962835.72193200013</v>
      </c>
      <c r="M12" s="56">
        <f t="shared" ref="M12:M19" si="14">E12*G12</f>
        <v>6321713.0723160012</v>
      </c>
      <c r="N12" s="56">
        <f t="shared" ref="N12:N19" si="15">E12*H12</f>
        <v>1283939.234928</v>
      </c>
      <c r="O12" s="56">
        <f t="shared" ref="O12:O19" si="16">K12+L12+M12+N12</f>
        <v>48609812.029175997</v>
      </c>
      <c r="P12" s="56">
        <f t="shared" ref="P12:P19" si="17">E12*J12</f>
        <v>2479048.9198080003</v>
      </c>
      <c r="Q12" s="14">
        <f>486-27-14-15</f>
        <v>430</v>
      </c>
      <c r="R12" s="3">
        <v>831.46435400000007</v>
      </c>
      <c r="S12" s="3">
        <v>5521.1425939999999</v>
      </c>
      <c r="T12" s="3">
        <v>984.98263600000007</v>
      </c>
      <c r="U12" s="3">
        <v>34578</v>
      </c>
      <c r="V12" s="3">
        <v>3047.964504</v>
      </c>
      <c r="W12" s="3">
        <f t="shared" ref="W12:W19" si="18">Q12*U12</f>
        <v>14868540</v>
      </c>
      <c r="X12" s="3">
        <v>447645.52302900888</v>
      </c>
      <c r="Y12" s="3">
        <v>2972484.3311910261</v>
      </c>
      <c r="Z12" s="3">
        <v>530297.01772003074</v>
      </c>
      <c r="AA12" s="3">
        <f t="shared" ref="AA12:AA19" si="19">W12+X12+Y12+Z12</f>
        <v>18818966.871940069</v>
      </c>
      <c r="AB12" s="3">
        <v>488261.32996782084</v>
      </c>
    </row>
    <row r="13" spans="1:28" ht="45.75" customHeight="1">
      <c r="A13" s="26"/>
      <c r="B13" s="27">
        <v>9</v>
      </c>
      <c r="C13" s="34" t="s">
        <v>28</v>
      </c>
      <c r="D13" s="23"/>
      <c r="E13" s="57"/>
      <c r="F13" s="56">
        <v>831.46435400000007</v>
      </c>
      <c r="G13" s="56">
        <v>12775.683962000001</v>
      </c>
      <c r="H13" s="56">
        <v>1108.7558160000001</v>
      </c>
      <c r="I13" s="56"/>
      <c r="J13" s="56">
        <v>2638.1542560000003</v>
      </c>
      <c r="K13" s="56">
        <f t="shared" si="12"/>
        <v>0</v>
      </c>
      <c r="L13" s="56">
        <f t="shared" si="13"/>
        <v>0</v>
      </c>
      <c r="M13" s="56">
        <f t="shared" si="14"/>
        <v>0</v>
      </c>
      <c r="N13" s="56">
        <f t="shared" si="15"/>
        <v>0</v>
      </c>
      <c r="O13" s="56">
        <f t="shared" si="16"/>
        <v>0</v>
      </c>
      <c r="P13" s="56">
        <f t="shared" si="17"/>
        <v>0</v>
      </c>
      <c r="Q13" s="14"/>
      <c r="R13" s="3">
        <v>831.46435400000007</v>
      </c>
      <c r="S13" s="3">
        <v>12893.179050000001</v>
      </c>
      <c r="T13" s="3">
        <v>984.98263600000007</v>
      </c>
      <c r="U13" s="3"/>
      <c r="V13" s="3">
        <v>3756.5730199999998</v>
      </c>
      <c r="W13" s="3">
        <f t="shared" si="18"/>
        <v>0</v>
      </c>
      <c r="X13" s="3">
        <v>0</v>
      </c>
      <c r="Y13" s="3">
        <v>0</v>
      </c>
      <c r="Z13" s="3">
        <v>0</v>
      </c>
      <c r="AA13" s="3">
        <f t="shared" si="19"/>
        <v>0</v>
      </c>
      <c r="AB13" s="3">
        <v>0</v>
      </c>
    </row>
    <row r="14" spans="1:28" ht="45.75" customHeight="1">
      <c r="A14" s="26"/>
      <c r="B14" s="27">
        <v>10</v>
      </c>
      <c r="C14" s="34" t="s">
        <v>29</v>
      </c>
      <c r="D14" s="23"/>
      <c r="E14" s="57"/>
      <c r="F14" s="56">
        <v>831.46435400000007</v>
      </c>
      <c r="G14" s="56">
        <v>11673.657064000001</v>
      </c>
      <c r="H14" s="56">
        <v>1108.7558160000001</v>
      </c>
      <c r="I14" s="56"/>
      <c r="J14" s="56">
        <v>2564.7595740000002</v>
      </c>
      <c r="K14" s="56">
        <f t="shared" si="12"/>
        <v>0</v>
      </c>
      <c r="L14" s="56">
        <f t="shared" si="13"/>
        <v>0</v>
      </c>
      <c r="M14" s="56">
        <f t="shared" si="14"/>
        <v>0</v>
      </c>
      <c r="N14" s="56">
        <f t="shared" si="15"/>
        <v>0</v>
      </c>
      <c r="O14" s="56">
        <f t="shared" si="16"/>
        <v>0</v>
      </c>
      <c r="P14" s="56">
        <f t="shared" si="17"/>
        <v>0</v>
      </c>
      <c r="Q14" s="14"/>
      <c r="R14" s="3">
        <v>831.46435400000007</v>
      </c>
      <c r="S14" s="3">
        <v>11794.09455</v>
      </c>
      <c r="T14" s="3">
        <v>984.98263600000007</v>
      </c>
      <c r="U14" s="3"/>
      <c r="V14" s="3">
        <v>3650.2010960000002</v>
      </c>
      <c r="W14" s="3">
        <f t="shared" si="18"/>
        <v>0</v>
      </c>
      <c r="X14" s="3">
        <v>0</v>
      </c>
      <c r="Y14" s="3">
        <v>0</v>
      </c>
      <c r="Z14" s="3">
        <v>0</v>
      </c>
      <c r="AA14" s="3">
        <f t="shared" si="19"/>
        <v>0</v>
      </c>
      <c r="AB14" s="3">
        <v>0</v>
      </c>
    </row>
    <row r="15" spans="1:28" ht="45.75" customHeight="1">
      <c r="A15" s="26"/>
      <c r="B15" s="27">
        <v>11</v>
      </c>
      <c r="C15" s="34" t="s">
        <v>30</v>
      </c>
      <c r="D15" s="23"/>
      <c r="E15" s="57"/>
      <c r="F15" s="56">
        <v>831.46435400000007</v>
      </c>
      <c r="G15" s="56">
        <v>11673.657064000001</v>
      </c>
      <c r="H15" s="56">
        <v>1108.7558160000001</v>
      </c>
      <c r="I15" s="56"/>
      <c r="J15" s="56">
        <v>2636.869768</v>
      </c>
      <c r="K15" s="56">
        <f t="shared" si="12"/>
        <v>0</v>
      </c>
      <c r="L15" s="56">
        <f t="shared" si="13"/>
        <v>0</v>
      </c>
      <c r="M15" s="56">
        <f t="shared" si="14"/>
        <v>0</v>
      </c>
      <c r="N15" s="56">
        <f t="shared" si="15"/>
        <v>0</v>
      </c>
      <c r="O15" s="56">
        <f t="shared" si="16"/>
        <v>0</v>
      </c>
      <c r="P15" s="56">
        <f t="shared" si="17"/>
        <v>0</v>
      </c>
      <c r="Q15" s="14"/>
      <c r="R15" s="3">
        <v>831.46435400000007</v>
      </c>
      <c r="S15" s="3">
        <v>11794.09455</v>
      </c>
      <c r="T15" s="3">
        <v>984.98263600000007</v>
      </c>
      <c r="U15" s="3"/>
      <c r="V15" s="3">
        <v>3754.7111400000003</v>
      </c>
      <c r="W15" s="3">
        <f t="shared" si="18"/>
        <v>0</v>
      </c>
      <c r="X15" s="3">
        <v>0</v>
      </c>
      <c r="Y15" s="3">
        <v>0</v>
      </c>
      <c r="Z15" s="3">
        <v>0</v>
      </c>
      <c r="AA15" s="3">
        <f t="shared" si="19"/>
        <v>0</v>
      </c>
      <c r="AB15" s="3">
        <v>0</v>
      </c>
    </row>
    <row r="16" spans="1:28" ht="30.75" customHeight="1">
      <c r="A16" s="26"/>
      <c r="B16" s="27">
        <v>12</v>
      </c>
      <c r="C16" s="34" t="s">
        <v>31</v>
      </c>
      <c r="D16" s="23">
        <f t="shared" ref="D13:D74" si="20">SUM(E16+Q16)</f>
        <v>21</v>
      </c>
      <c r="E16" s="57">
        <v>21</v>
      </c>
      <c r="F16" s="56">
        <v>831.46435400000007</v>
      </c>
      <c r="G16" s="56">
        <v>3113.4503800000002</v>
      </c>
      <c r="H16" s="56">
        <v>1108.7558160000001</v>
      </c>
      <c r="I16" s="56">
        <v>34436.400000000001</v>
      </c>
      <c r="J16" s="56">
        <v>1851.3561940000002</v>
      </c>
      <c r="K16" s="56">
        <f t="shared" si="12"/>
        <v>723164.4</v>
      </c>
      <c r="L16" s="56">
        <f t="shared" si="13"/>
        <v>17460.751434000002</v>
      </c>
      <c r="M16" s="56">
        <f t="shared" si="14"/>
        <v>65382.457980000007</v>
      </c>
      <c r="N16" s="56">
        <f t="shared" si="15"/>
        <v>23283.872136000002</v>
      </c>
      <c r="O16" s="56">
        <f t="shared" si="16"/>
        <v>829291.48155000003</v>
      </c>
      <c r="P16" s="56">
        <f t="shared" si="17"/>
        <v>38878.480074000006</v>
      </c>
      <c r="Q16" s="14"/>
      <c r="R16" s="3">
        <v>831.46435400000007</v>
      </c>
      <c r="S16" s="3">
        <v>3199.4535460000002</v>
      </c>
      <c r="T16" s="3">
        <v>984.98263600000007</v>
      </c>
      <c r="U16" s="3"/>
      <c r="V16" s="3">
        <v>2625.5405420000002</v>
      </c>
      <c r="W16" s="3">
        <f t="shared" si="18"/>
        <v>0</v>
      </c>
      <c r="X16" s="3">
        <v>0</v>
      </c>
      <c r="Y16" s="3">
        <v>0</v>
      </c>
      <c r="Z16" s="3">
        <v>0</v>
      </c>
      <c r="AA16" s="3">
        <f t="shared" si="19"/>
        <v>0</v>
      </c>
      <c r="AB16" s="3">
        <v>0</v>
      </c>
    </row>
    <row r="17" spans="1:28" ht="30.75" customHeight="1">
      <c r="A17" s="26"/>
      <c r="B17" s="27">
        <v>13</v>
      </c>
      <c r="C17" s="34" t="s">
        <v>32</v>
      </c>
      <c r="D17" s="23"/>
      <c r="E17" s="57"/>
      <c r="F17" s="56">
        <v>831.46435400000007</v>
      </c>
      <c r="G17" s="56">
        <v>3113.4503800000002</v>
      </c>
      <c r="H17" s="56">
        <v>1108.7558160000001</v>
      </c>
      <c r="I17" s="56"/>
      <c r="J17" s="56">
        <v>3224.8598400000001</v>
      </c>
      <c r="K17" s="56">
        <f t="shared" si="12"/>
        <v>0</v>
      </c>
      <c r="L17" s="56">
        <f t="shared" si="13"/>
        <v>0</v>
      </c>
      <c r="M17" s="56">
        <f t="shared" si="14"/>
        <v>0</v>
      </c>
      <c r="N17" s="56">
        <f t="shared" si="15"/>
        <v>0</v>
      </c>
      <c r="O17" s="56">
        <f t="shared" si="16"/>
        <v>0</v>
      </c>
      <c r="P17" s="56">
        <f t="shared" si="17"/>
        <v>0</v>
      </c>
      <c r="Q17" s="14"/>
      <c r="R17" s="3">
        <v>831.46435400000007</v>
      </c>
      <c r="S17" s="3">
        <v>3199.4535460000002</v>
      </c>
      <c r="T17" s="3">
        <v>984.98263600000007</v>
      </c>
      <c r="U17" s="3"/>
      <c r="V17" s="3">
        <v>4401.5795060000009</v>
      </c>
      <c r="W17" s="3">
        <f t="shared" si="18"/>
        <v>0</v>
      </c>
      <c r="X17" s="3">
        <v>0</v>
      </c>
      <c r="Y17" s="3">
        <v>0</v>
      </c>
      <c r="Z17" s="3">
        <v>0</v>
      </c>
      <c r="AA17" s="3">
        <f t="shared" si="19"/>
        <v>0</v>
      </c>
      <c r="AB17" s="3">
        <v>0</v>
      </c>
    </row>
    <row r="18" spans="1:28" ht="30.75" customHeight="1">
      <c r="A18" s="26"/>
      <c r="B18" s="27">
        <v>14</v>
      </c>
      <c r="C18" s="8" t="s">
        <v>33</v>
      </c>
      <c r="D18" s="23">
        <f t="shared" si="20"/>
        <v>1</v>
      </c>
      <c r="E18" s="57"/>
      <c r="F18" s="56">
        <v>831.46435400000007</v>
      </c>
      <c r="G18" s="56">
        <v>212.71769800000001</v>
      </c>
      <c r="H18" s="56">
        <v>1108.7558160000001</v>
      </c>
      <c r="I18" s="56"/>
      <c r="J18" s="56">
        <v>1023.849904</v>
      </c>
      <c r="K18" s="56">
        <f t="shared" si="12"/>
        <v>0</v>
      </c>
      <c r="L18" s="56">
        <f t="shared" si="13"/>
        <v>0</v>
      </c>
      <c r="M18" s="56">
        <f t="shared" si="14"/>
        <v>0</v>
      </c>
      <c r="N18" s="56">
        <f t="shared" si="15"/>
        <v>0</v>
      </c>
      <c r="O18" s="56">
        <f t="shared" si="16"/>
        <v>0</v>
      </c>
      <c r="P18" s="56">
        <f t="shared" si="17"/>
        <v>0</v>
      </c>
      <c r="Q18" s="14">
        <v>1</v>
      </c>
      <c r="R18" s="3">
        <v>831.46435400000007</v>
      </c>
      <c r="S18" s="3">
        <v>220.15580399999999</v>
      </c>
      <c r="T18" s="3">
        <v>984.98263600000007</v>
      </c>
      <c r="U18" s="3">
        <v>19580</v>
      </c>
      <c r="V18" s="3">
        <v>1445.002976</v>
      </c>
      <c r="W18" s="3">
        <f t="shared" si="18"/>
        <v>19580</v>
      </c>
      <c r="X18" s="3">
        <v>1041.0361000674625</v>
      </c>
      <c r="Y18" s="3">
        <v>275.64638038996037</v>
      </c>
      <c r="Z18" s="3">
        <v>1233.248878418676</v>
      </c>
      <c r="AA18" s="3">
        <f t="shared" si="19"/>
        <v>22129.9313588761</v>
      </c>
      <c r="AB18" s="3">
        <v>538.32272129619469</v>
      </c>
    </row>
    <row r="19" spans="1:28" ht="30.75" customHeight="1">
      <c r="A19" s="26"/>
      <c r="B19" s="27">
        <v>15</v>
      </c>
      <c r="C19" s="8" t="s">
        <v>34</v>
      </c>
      <c r="D19" s="23"/>
      <c r="E19" s="57"/>
      <c r="F19" s="56">
        <v>831.46435400000007</v>
      </c>
      <c r="G19" s="56">
        <v>212.71769800000001</v>
      </c>
      <c r="H19" s="56">
        <v>1108.7558160000001</v>
      </c>
      <c r="I19" s="56"/>
      <c r="J19" s="56">
        <v>1124.913378</v>
      </c>
      <c r="K19" s="56">
        <f t="shared" si="12"/>
        <v>0</v>
      </c>
      <c r="L19" s="56">
        <f t="shared" si="13"/>
        <v>0</v>
      </c>
      <c r="M19" s="56">
        <f t="shared" si="14"/>
        <v>0</v>
      </c>
      <c r="N19" s="56">
        <f t="shared" si="15"/>
        <v>0</v>
      </c>
      <c r="O19" s="56">
        <f t="shared" si="16"/>
        <v>0</v>
      </c>
      <c r="P19" s="56">
        <f t="shared" si="17"/>
        <v>0</v>
      </c>
      <c r="Q19" s="14"/>
      <c r="R19" s="3">
        <v>831.46435400000007</v>
      </c>
      <c r="S19" s="3">
        <v>220.15580399999999</v>
      </c>
      <c r="T19" s="3">
        <v>984.98263600000007</v>
      </c>
      <c r="U19" s="3"/>
      <c r="V19" s="3">
        <v>1591.4754020000003</v>
      </c>
      <c r="W19" s="3">
        <f t="shared" si="18"/>
        <v>0</v>
      </c>
      <c r="X19" s="3">
        <f t="shared" ref="X19" si="21">Q19*R19</f>
        <v>0</v>
      </c>
      <c r="Y19" s="3">
        <f t="shared" ref="Y19" si="22">Q19*S19</f>
        <v>0</v>
      </c>
      <c r="Z19" s="3">
        <f t="shared" ref="Z19" si="23">Q19*T19</f>
        <v>0</v>
      </c>
      <c r="AA19" s="3">
        <f t="shared" si="19"/>
        <v>0</v>
      </c>
      <c r="AB19" s="3">
        <f t="shared" ref="AB19" si="24">Q19*V19</f>
        <v>0</v>
      </c>
    </row>
    <row r="20" spans="1:28" ht="29.25" customHeight="1">
      <c r="A20" s="58" t="s">
        <v>35</v>
      </c>
      <c r="B20" s="58"/>
      <c r="C20" s="58"/>
      <c r="D20" s="22"/>
      <c r="E20" s="2"/>
      <c r="F20" s="2"/>
      <c r="G20" s="2"/>
      <c r="H20" s="2"/>
      <c r="I20" s="2"/>
      <c r="J20" s="2"/>
      <c r="K20" s="2" t="s">
        <v>0</v>
      </c>
      <c r="L20" s="2"/>
      <c r="M20" s="2"/>
      <c r="N20" s="2"/>
      <c r="O20" s="2"/>
      <c r="P20" s="2"/>
      <c r="Q20" s="13"/>
      <c r="R20" s="2"/>
      <c r="S20" s="2"/>
      <c r="T20" s="2"/>
      <c r="U20" s="2"/>
      <c r="V20" s="2"/>
      <c r="W20" s="2" t="s">
        <v>0</v>
      </c>
      <c r="X20" s="2"/>
      <c r="Y20" s="2"/>
      <c r="Z20" s="2"/>
      <c r="AA20" s="2"/>
      <c r="AB20" s="2"/>
    </row>
    <row r="21" spans="1:28" ht="60" customHeight="1">
      <c r="A21" s="26"/>
      <c r="B21" s="27">
        <v>16</v>
      </c>
      <c r="C21" s="34" t="s">
        <v>94</v>
      </c>
      <c r="D21" s="23"/>
      <c r="E21" s="14"/>
      <c r="F21" s="17">
        <v>831.46435400000007</v>
      </c>
      <c r="G21" s="17">
        <v>15761.289084000002</v>
      </c>
      <c r="H21" s="17">
        <v>1108.7558160000001</v>
      </c>
      <c r="I21" s="17"/>
      <c r="J21" s="17">
        <v>3111.26424</v>
      </c>
      <c r="K21" s="17">
        <f t="shared" ref="K21:K70" si="25">E21*I21</f>
        <v>0</v>
      </c>
      <c r="L21" s="17">
        <f t="shared" ref="L21:L70" si="26">E21*F21</f>
        <v>0</v>
      </c>
      <c r="M21" s="17">
        <f t="shared" ref="M21:M70" si="27">E21*G21</f>
        <v>0</v>
      </c>
      <c r="N21" s="17">
        <f t="shared" ref="N21:N70" si="28">E21*H21</f>
        <v>0</v>
      </c>
      <c r="O21" s="17">
        <f t="shared" ref="O21:O70" si="29">K21+L21+M21+N21</f>
        <v>0</v>
      </c>
      <c r="P21" s="17">
        <f t="shared" ref="P21:P70" si="30">E21*J21</f>
        <v>0</v>
      </c>
      <c r="Q21" s="14"/>
      <c r="R21" s="3">
        <v>831.46435400000007</v>
      </c>
      <c r="S21" s="3">
        <v>15959.375334</v>
      </c>
      <c r="T21" s="3">
        <v>984.98263600000007</v>
      </c>
      <c r="U21" s="3"/>
      <c r="V21" s="3">
        <v>4418.8698860000004</v>
      </c>
      <c r="W21" s="3">
        <f t="shared" ref="W21:W70" si="31">Q21*U21</f>
        <v>0</v>
      </c>
      <c r="X21" s="3">
        <f t="shared" ref="X21:X52" si="32">Q21*R21</f>
        <v>0</v>
      </c>
      <c r="Y21" s="3">
        <f t="shared" ref="Y21:Y52" si="33">Q21*S21</f>
        <v>0</v>
      </c>
      <c r="Z21" s="3">
        <f t="shared" ref="Z21:Z52" si="34">Q21*T21</f>
        <v>0</v>
      </c>
      <c r="AA21" s="3">
        <f t="shared" ref="AA21:AA70" si="35">W21+X21+Y21+Z21</f>
        <v>0</v>
      </c>
      <c r="AB21" s="3">
        <f t="shared" ref="AB21:AB52" si="36">Q21*V21</f>
        <v>0</v>
      </c>
    </row>
    <row r="22" spans="1:28" ht="62.25" customHeight="1">
      <c r="A22" s="26"/>
      <c r="B22" s="27">
        <v>17</v>
      </c>
      <c r="C22" s="34" t="s">
        <v>95</v>
      </c>
      <c r="D22" s="23"/>
      <c r="E22" s="14"/>
      <c r="F22" s="17">
        <v>831.46435400000007</v>
      </c>
      <c r="G22" s="17">
        <v>15761.289084000002</v>
      </c>
      <c r="H22" s="17">
        <v>1108.7558160000001</v>
      </c>
      <c r="I22" s="17"/>
      <c r="J22" s="17">
        <v>3345.347534</v>
      </c>
      <c r="K22" s="17">
        <f t="shared" si="25"/>
        <v>0</v>
      </c>
      <c r="L22" s="17">
        <f t="shared" si="26"/>
        <v>0</v>
      </c>
      <c r="M22" s="17">
        <f t="shared" si="27"/>
        <v>0</v>
      </c>
      <c r="N22" s="17">
        <f t="shared" si="28"/>
        <v>0</v>
      </c>
      <c r="O22" s="17">
        <f t="shared" si="29"/>
        <v>0</v>
      </c>
      <c r="P22" s="17">
        <f t="shared" si="30"/>
        <v>0</v>
      </c>
      <c r="Q22" s="14"/>
      <c r="R22" s="3">
        <v>831.46435400000007</v>
      </c>
      <c r="S22" s="3">
        <v>15959.375334</v>
      </c>
      <c r="T22" s="3">
        <v>984.98263600000007</v>
      </c>
      <c r="U22" s="3"/>
      <c r="V22" s="3">
        <v>4758.1326639999997</v>
      </c>
      <c r="W22" s="3">
        <f t="shared" si="31"/>
        <v>0</v>
      </c>
      <c r="X22" s="3">
        <f t="shared" si="32"/>
        <v>0</v>
      </c>
      <c r="Y22" s="3">
        <f t="shared" si="33"/>
        <v>0</v>
      </c>
      <c r="Z22" s="3">
        <f t="shared" si="34"/>
        <v>0</v>
      </c>
      <c r="AA22" s="3">
        <f t="shared" si="35"/>
        <v>0</v>
      </c>
      <c r="AB22" s="3">
        <f t="shared" si="36"/>
        <v>0</v>
      </c>
    </row>
    <row r="23" spans="1:28" ht="61.5" customHeight="1">
      <c r="A23" s="26"/>
      <c r="B23" s="27">
        <v>18</v>
      </c>
      <c r="C23" s="34" t="s">
        <v>96</v>
      </c>
      <c r="D23" s="23"/>
      <c r="E23" s="14"/>
      <c r="F23" s="17">
        <v>831.46435400000007</v>
      </c>
      <c r="G23" s="17">
        <v>17262.422512000001</v>
      </c>
      <c r="H23" s="17">
        <v>1108.7558160000001</v>
      </c>
      <c r="I23" s="17"/>
      <c r="J23" s="17">
        <v>3214.2377100000003</v>
      </c>
      <c r="K23" s="17">
        <f t="shared" si="25"/>
        <v>0</v>
      </c>
      <c r="L23" s="17">
        <f t="shared" si="26"/>
        <v>0</v>
      </c>
      <c r="M23" s="17">
        <f t="shared" si="27"/>
        <v>0</v>
      </c>
      <c r="N23" s="17">
        <f t="shared" si="28"/>
        <v>0</v>
      </c>
      <c r="O23" s="17">
        <f t="shared" si="29"/>
        <v>0</v>
      </c>
      <c r="P23" s="17">
        <f t="shared" si="30"/>
        <v>0</v>
      </c>
      <c r="Q23" s="14"/>
      <c r="R23" s="3">
        <v>831.46435400000007</v>
      </c>
      <c r="S23" s="3">
        <v>17459.502510000002</v>
      </c>
      <c r="T23" s="3">
        <v>984.98263600000007</v>
      </c>
      <c r="U23" s="3"/>
      <c r="V23" s="3">
        <v>4567.1362020000006</v>
      </c>
      <c r="W23" s="3">
        <f t="shared" si="31"/>
        <v>0</v>
      </c>
      <c r="X23" s="3">
        <f t="shared" si="32"/>
        <v>0</v>
      </c>
      <c r="Y23" s="3">
        <f t="shared" si="33"/>
        <v>0</v>
      </c>
      <c r="Z23" s="3">
        <f t="shared" si="34"/>
        <v>0</v>
      </c>
      <c r="AA23" s="3">
        <f t="shared" si="35"/>
        <v>0</v>
      </c>
      <c r="AB23" s="3">
        <f t="shared" si="36"/>
        <v>0</v>
      </c>
    </row>
    <row r="24" spans="1:28" ht="59.25" customHeight="1">
      <c r="A24" s="26"/>
      <c r="B24" s="27">
        <v>19</v>
      </c>
      <c r="C24" s="34" t="s">
        <v>97</v>
      </c>
      <c r="D24" s="23"/>
      <c r="E24" s="14"/>
      <c r="F24" s="17">
        <v>831.46435400000007</v>
      </c>
      <c r="G24" s="17">
        <v>17335.544188</v>
      </c>
      <c r="H24" s="17">
        <v>1108.7558160000001</v>
      </c>
      <c r="I24" s="17"/>
      <c r="J24" s="17">
        <v>3457.1900379999997</v>
      </c>
      <c r="K24" s="17">
        <f t="shared" si="25"/>
        <v>0</v>
      </c>
      <c r="L24" s="17">
        <f t="shared" si="26"/>
        <v>0</v>
      </c>
      <c r="M24" s="17">
        <f t="shared" si="27"/>
        <v>0</v>
      </c>
      <c r="N24" s="17">
        <f t="shared" si="28"/>
        <v>0</v>
      </c>
      <c r="O24" s="17">
        <f t="shared" si="29"/>
        <v>0</v>
      </c>
      <c r="P24" s="17">
        <f t="shared" si="30"/>
        <v>0</v>
      </c>
      <c r="Q24" s="14"/>
      <c r="R24" s="3">
        <v>831.46435400000007</v>
      </c>
      <c r="S24" s="3">
        <v>17535.180609999999</v>
      </c>
      <c r="T24" s="3">
        <v>984.98263600000007</v>
      </c>
      <c r="U24" s="3"/>
      <c r="V24" s="3">
        <v>4917.8307140000006</v>
      </c>
      <c r="W24" s="3">
        <f t="shared" si="31"/>
        <v>0</v>
      </c>
      <c r="X24" s="3">
        <f t="shared" si="32"/>
        <v>0</v>
      </c>
      <c r="Y24" s="3">
        <f t="shared" si="33"/>
        <v>0</v>
      </c>
      <c r="Z24" s="3">
        <f t="shared" si="34"/>
        <v>0</v>
      </c>
      <c r="AA24" s="3">
        <f t="shared" si="35"/>
        <v>0</v>
      </c>
      <c r="AB24" s="3">
        <f t="shared" si="36"/>
        <v>0</v>
      </c>
    </row>
    <row r="25" spans="1:28" ht="61.5" customHeight="1">
      <c r="A25" s="26"/>
      <c r="B25" s="27">
        <v>20</v>
      </c>
      <c r="C25" s="34" t="s">
        <v>98</v>
      </c>
      <c r="D25" s="23"/>
      <c r="E25" s="14"/>
      <c r="F25" s="17">
        <v>831.46435400000007</v>
      </c>
      <c r="G25" s="17">
        <v>21339.353952000001</v>
      </c>
      <c r="H25" s="17">
        <v>1108.7558160000001</v>
      </c>
      <c r="I25" s="17"/>
      <c r="J25" s="17">
        <v>3493.7571520000001</v>
      </c>
      <c r="K25" s="17">
        <f t="shared" si="25"/>
        <v>0</v>
      </c>
      <c r="L25" s="17">
        <f t="shared" si="26"/>
        <v>0</v>
      </c>
      <c r="M25" s="17">
        <f t="shared" si="27"/>
        <v>0</v>
      </c>
      <c r="N25" s="17">
        <f t="shared" si="28"/>
        <v>0</v>
      </c>
      <c r="O25" s="17">
        <f t="shared" si="29"/>
        <v>0</v>
      </c>
      <c r="P25" s="17">
        <f t="shared" si="30"/>
        <v>0</v>
      </c>
      <c r="Q25" s="14"/>
      <c r="R25" s="3">
        <v>831.46435400000007</v>
      </c>
      <c r="S25" s="3">
        <v>21530.052304000001</v>
      </c>
      <c r="T25" s="3">
        <v>984.98263600000007</v>
      </c>
      <c r="U25" s="3"/>
      <c r="V25" s="3">
        <v>4969.3075120000003</v>
      </c>
      <c r="W25" s="3">
        <f t="shared" si="31"/>
        <v>0</v>
      </c>
      <c r="X25" s="3">
        <f t="shared" si="32"/>
        <v>0</v>
      </c>
      <c r="Y25" s="3">
        <f t="shared" si="33"/>
        <v>0</v>
      </c>
      <c r="Z25" s="3">
        <f t="shared" si="34"/>
        <v>0</v>
      </c>
      <c r="AA25" s="3">
        <f t="shared" si="35"/>
        <v>0</v>
      </c>
      <c r="AB25" s="3">
        <f t="shared" si="36"/>
        <v>0</v>
      </c>
    </row>
    <row r="26" spans="1:28" ht="61.5" customHeight="1">
      <c r="A26" s="26"/>
      <c r="B26" s="27">
        <v>21</v>
      </c>
      <c r="C26" s="34" t="s">
        <v>99</v>
      </c>
      <c r="D26" s="23"/>
      <c r="E26" s="14"/>
      <c r="F26" s="17">
        <v>831.46435400000007</v>
      </c>
      <c r="G26" s="17">
        <v>21339.353952000001</v>
      </c>
      <c r="H26" s="17">
        <v>1108.7558160000001</v>
      </c>
      <c r="I26" s="17"/>
      <c r="J26" s="17">
        <v>3727.841492</v>
      </c>
      <c r="K26" s="17">
        <f t="shared" si="25"/>
        <v>0</v>
      </c>
      <c r="L26" s="17">
        <f t="shared" si="26"/>
        <v>0</v>
      </c>
      <c r="M26" s="17">
        <f t="shared" si="27"/>
        <v>0</v>
      </c>
      <c r="N26" s="17">
        <f t="shared" si="28"/>
        <v>0</v>
      </c>
      <c r="O26" s="17">
        <f t="shared" si="29"/>
        <v>0</v>
      </c>
      <c r="P26" s="17">
        <f t="shared" si="30"/>
        <v>0</v>
      </c>
      <c r="Q26" s="14"/>
      <c r="R26" s="3">
        <v>831.46435400000007</v>
      </c>
      <c r="S26" s="3">
        <v>21530.052304000001</v>
      </c>
      <c r="T26" s="3">
        <v>984.98263600000007</v>
      </c>
      <c r="U26" s="3"/>
      <c r="V26" s="3">
        <v>5308.5702899999997</v>
      </c>
      <c r="W26" s="3">
        <f t="shared" si="31"/>
        <v>0</v>
      </c>
      <c r="X26" s="3">
        <f t="shared" si="32"/>
        <v>0</v>
      </c>
      <c r="Y26" s="3">
        <f t="shared" si="33"/>
        <v>0</v>
      </c>
      <c r="Z26" s="3">
        <f t="shared" si="34"/>
        <v>0</v>
      </c>
      <c r="AA26" s="3">
        <f t="shared" si="35"/>
        <v>0</v>
      </c>
      <c r="AB26" s="3">
        <f t="shared" si="36"/>
        <v>0</v>
      </c>
    </row>
    <row r="27" spans="1:28" ht="61.5" customHeight="1">
      <c r="A27" s="26"/>
      <c r="B27" s="27">
        <v>22</v>
      </c>
      <c r="C27" s="34" t="s">
        <v>100</v>
      </c>
      <c r="D27" s="23"/>
      <c r="E27" s="14"/>
      <c r="F27" s="17">
        <v>831.46435400000007</v>
      </c>
      <c r="G27" s="17">
        <v>24106.944432000004</v>
      </c>
      <c r="H27" s="17">
        <v>1108.7558160000001</v>
      </c>
      <c r="I27" s="17"/>
      <c r="J27" s="17">
        <v>3767.9409479999999</v>
      </c>
      <c r="K27" s="17">
        <f t="shared" si="25"/>
        <v>0</v>
      </c>
      <c r="L27" s="17">
        <f t="shared" si="26"/>
        <v>0</v>
      </c>
      <c r="M27" s="17">
        <f t="shared" si="27"/>
        <v>0</v>
      </c>
      <c r="N27" s="17">
        <f t="shared" si="28"/>
        <v>0</v>
      </c>
      <c r="O27" s="17">
        <f t="shared" si="29"/>
        <v>0</v>
      </c>
      <c r="P27" s="17">
        <f t="shared" si="30"/>
        <v>0</v>
      </c>
      <c r="Q27" s="14"/>
      <c r="R27" s="3">
        <v>831.46435400000007</v>
      </c>
      <c r="S27" s="3">
        <v>24290.252794</v>
      </c>
      <c r="T27" s="3">
        <v>984.98263600000007</v>
      </c>
      <c r="U27" s="3"/>
      <c r="V27" s="3">
        <v>5366.688142</v>
      </c>
      <c r="W27" s="3">
        <f t="shared" si="31"/>
        <v>0</v>
      </c>
      <c r="X27" s="3">
        <f t="shared" si="32"/>
        <v>0</v>
      </c>
      <c r="Y27" s="3">
        <f t="shared" si="33"/>
        <v>0</v>
      </c>
      <c r="Z27" s="3">
        <f t="shared" si="34"/>
        <v>0</v>
      </c>
      <c r="AA27" s="3">
        <f t="shared" si="35"/>
        <v>0</v>
      </c>
      <c r="AB27" s="3">
        <f t="shared" si="36"/>
        <v>0</v>
      </c>
    </row>
    <row r="28" spans="1:28" ht="61.5" customHeight="1">
      <c r="A28" s="26"/>
      <c r="B28" s="27">
        <v>23</v>
      </c>
      <c r="C28" s="34" t="s">
        <v>101</v>
      </c>
      <c r="D28" s="23"/>
      <c r="E28" s="14"/>
      <c r="F28" s="17">
        <v>831.46435400000007</v>
      </c>
      <c r="G28" s="17">
        <v>24106.944432000004</v>
      </c>
      <c r="H28" s="17">
        <v>1108.7558160000001</v>
      </c>
      <c r="I28" s="17"/>
      <c r="J28" s="17">
        <v>3984.54349</v>
      </c>
      <c r="K28" s="17">
        <f t="shared" si="25"/>
        <v>0</v>
      </c>
      <c r="L28" s="17">
        <f t="shared" si="26"/>
        <v>0</v>
      </c>
      <c r="M28" s="17">
        <f t="shared" si="27"/>
        <v>0</v>
      </c>
      <c r="N28" s="17">
        <f t="shared" si="28"/>
        <v>0</v>
      </c>
      <c r="O28" s="17">
        <f t="shared" si="29"/>
        <v>0</v>
      </c>
      <c r="P28" s="17">
        <f t="shared" si="30"/>
        <v>0</v>
      </c>
      <c r="Q28" s="14"/>
      <c r="R28" s="3">
        <v>831.46435400000007</v>
      </c>
      <c r="S28" s="3">
        <v>24290.252794</v>
      </c>
      <c r="T28" s="3">
        <v>984.98263600000007</v>
      </c>
      <c r="U28" s="3"/>
      <c r="V28" s="3">
        <v>5680.6157540000004</v>
      </c>
      <c r="W28" s="3">
        <f t="shared" si="31"/>
        <v>0</v>
      </c>
      <c r="X28" s="3">
        <f t="shared" si="32"/>
        <v>0</v>
      </c>
      <c r="Y28" s="3">
        <f t="shared" si="33"/>
        <v>0</v>
      </c>
      <c r="Z28" s="3">
        <f t="shared" si="34"/>
        <v>0</v>
      </c>
      <c r="AA28" s="3">
        <f t="shared" si="35"/>
        <v>0</v>
      </c>
      <c r="AB28" s="3">
        <f t="shared" si="36"/>
        <v>0</v>
      </c>
    </row>
    <row r="29" spans="1:28" ht="61.5" customHeight="1">
      <c r="A29" s="26"/>
      <c r="B29" s="27">
        <v>24</v>
      </c>
      <c r="C29" s="34" t="s">
        <v>102</v>
      </c>
      <c r="D29" s="23"/>
      <c r="E29" s="14"/>
      <c r="F29" s="17">
        <v>831.46435400000007</v>
      </c>
      <c r="G29" s="17">
        <v>25190.187262000003</v>
      </c>
      <c r="H29" s="17">
        <v>1108.7558160000001</v>
      </c>
      <c r="I29" s="17"/>
      <c r="J29" s="17">
        <v>3840.0846139999999</v>
      </c>
      <c r="K29" s="17">
        <f t="shared" si="25"/>
        <v>0</v>
      </c>
      <c r="L29" s="17">
        <f t="shared" si="26"/>
        <v>0</v>
      </c>
      <c r="M29" s="17">
        <f t="shared" si="27"/>
        <v>0</v>
      </c>
      <c r="N29" s="17">
        <f t="shared" si="28"/>
        <v>0</v>
      </c>
      <c r="O29" s="17">
        <f t="shared" si="29"/>
        <v>0</v>
      </c>
      <c r="P29" s="17">
        <f t="shared" si="30"/>
        <v>0</v>
      </c>
      <c r="Q29" s="14"/>
      <c r="R29" s="3">
        <v>831.46435400000007</v>
      </c>
      <c r="S29" s="3">
        <v>25370.603434000001</v>
      </c>
      <c r="T29" s="3">
        <v>984.98263600000007</v>
      </c>
      <c r="U29" s="3"/>
      <c r="V29" s="3">
        <v>5471.2483940000002</v>
      </c>
      <c r="W29" s="3">
        <f t="shared" si="31"/>
        <v>0</v>
      </c>
      <c r="X29" s="3">
        <f t="shared" si="32"/>
        <v>0</v>
      </c>
      <c r="Y29" s="3">
        <f t="shared" si="33"/>
        <v>0</v>
      </c>
      <c r="Z29" s="3">
        <f t="shared" si="34"/>
        <v>0</v>
      </c>
      <c r="AA29" s="3">
        <f t="shared" si="35"/>
        <v>0</v>
      </c>
      <c r="AB29" s="3">
        <f t="shared" si="36"/>
        <v>0</v>
      </c>
    </row>
    <row r="30" spans="1:28" ht="61.5" customHeight="1">
      <c r="A30" s="26"/>
      <c r="B30" s="27">
        <v>25</v>
      </c>
      <c r="C30" s="34" t="s">
        <v>103</v>
      </c>
      <c r="D30" s="23"/>
      <c r="E30" s="14"/>
      <c r="F30" s="17">
        <v>831.46435400000007</v>
      </c>
      <c r="G30" s="17">
        <v>25190.187262000003</v>
      </c>
      <c r="H30" s="17">
        <v>1108.7558160000001</v>
      </c>
      <c r="I30" s="17"/>
      <c r="J30" s="17">
        <v>4056.6871560000004</v>
      </c>
      <c r="K30" s="17">
        <f t="shared" si="25"/>
        <v>0</v>
      </c>
      <c r="L30" s="17">
        <f t="shared" si="26"/>
        <v>0</v>
      </c>
      <c r="M30" s="17">
        <f t="shared" si="27"/>
        <v>0</v>
      </c>
      <c r="N30" s="17">
        <f t="shared" si="28"/>
        <v>0</v>
      </c>
      <c r="O30" s="17">
        <f t="shared" si="29"/>
        <v>0</v>
      </c>
      <c r="P30" s="17">
        <f t="shared" si="30"/>
        <v>0</v>
      </c>
      <c r="Q30" s="14"/>
      <c r="R30" s="3">
        <v>831.46435400000007</v>
      </c>
      <c r="S30" s="3">
        <v>25370.603434000001</v>
      </c>
      <c r="T30" s="3">
        <v>984.98263600000007</v>
      </c>
      <c r="U30" s="3"/>
      <c r="V30" s="3">
        <v>5785.1749600000003</v>
      </c>
      <c r="W30" s="3">
        <f t="shared" si="31"/>
        <v>0</v>
      </c>
      <c r="X30" s="3">
        <f t="shared" si="32"/>
        <v>0</v>
      </c>
      <c r="Y30" s="3">
        <f t="shared" si="33"/>
        <v>0</v>
      </c>
      <c r="Z30" s="3">
        <f t="shared" si="34"/>
        <v>0</v>
      </c>
      <c r="AA30" s="3">
        <f t="shared" si="35"/>
        <v>0</v>
      </c>
      <c r="AB30" s="3">
        <f t="shared" si="36"/>
        <v>0</v>
      </c>
    </row>
    <row r="31" spans="1:28" ht="61.5" customHeight="1">
      <c r="A31" s="26"/>
      <c r="B31" s="27">
        <v>26</v>
      </c>
      <c r="C31" s="34" t="s">
        <v>104</v>
      </c>
      <c r="D31" s="23">
        <f t="shared" si="20"/>
        <v>46</v>
      </c>
      <c r="E31" s="14">
        <v>46</v>
      </c>
      <c r="F31" s="17">
        <v>831.46435400000007</v>
      </c>
      <c r="G31" s="17">
        <v>16717.583078</v>
      </c>
      <c r="H31" s="17">
        <v>1108.7558160000001</v>
      </c>
      <c r="I31" s="17">
        <v>29661.016949152545</v>
      </c>
      <c r="J31" s="17">
        <v>3187.6630340000002</v>
      </c>
      <c r="K31" s="17">
        <f t="shared" si="25"/>
        <v>1364406.779661017</v>
      </c>
      <c r="L31" s="17">
        <f t="shared" si="26"/>
        <v>38247.360284000002</v>
      </c>
      <c r="M31" s="17">
        <f t="shared" si="27"/>
        <v>769008.82158799993</v>
      </c>
      <c r="N31" s="17">
        <f t="shared" si="28"/>
        <v>51002.767536000007</v>
      </c>
      <c r="O31" s="17">
        <f t="shared" si="29"/>
        <v>2222665.7290690169</v>
      </c>
      <c r="P31" s="17">
        <f t="shared" si="30"/>
        <v>146632.499564</v>
      </c>
      <c r="Q31" s="14"/>
      <c r="R31" s="3">
        <v>831.46435400000007</v>
      </c>
      <c r="S31" s="3">
        <v>16920.121104000002</v>
      </c>
      <c r="T31" s="3">
        <v>984.98263600000007</v>
      </c>
      <c r="U31" s="3"/>
      <c r="V31" s="3">
        <v>4524.9091820000003</v>
      </c>
      <c r="W31" s="3">
        <f t="shared" si="31"/>
        <v>0</v>
      </c>
      <c r="X31" s="3">
        <f t="shared" si="32"/>
        <v>0</v>
      </c>
      <c r="Y31" s="3">
        <f t="shared" si="33"/>
        <v>0</v>
      </c>
      <c r="Z31" s="3">
        <f t="shared" si="34"/>
        <v>0</v>
      </c>
      <c r="AA31" s="3">
        <f t="shared" si="35"/>
        <v>0</v>
      </c>
      <c r="AB31" s="3">
        <f t="shared" si="36"/>
        <v>0</v>
      </c>
    </row>
    <row r="32" spans="1:28" ht="61.5" customHeight="1">
      <c r="A32" s="26"/>
      <c r="B32" s="27">
        <v>27</v>
      </c>
      <c r="C32" s="34" t="s">
        <v>105</v>
      </c>
      <c r="D32" s="23"/>
      <c r="E32" s="14"/>
      <c r="F32" s="17">
        <v>831.46435400000007</v>
      </c>
      <c r="G32" s="17">
        <v>16717.583078</v>
      </c>
      <c r="H32" s="17">
        <v>1108.7558160000001</v>
      </c>
      <c r="I32" s="17"/>
      <c r="J32" s="17">
        <v>3421.747374</v>
      </c>
      <c r="K32" s="17">
        <f t="shared" si="25"/>
        <v>0</v>
      </c>
      <c r="L32" s="17">
        <f t="shared" si="26"/>
        <v>0</v>
      </c>
      <c r="M32" s="17">
        <f t="shared" si="27"/>
        <v>0</v>
      </c>
      <c r="N32" s="17">
        <f t="shared" si="28"/>
        <v>0</v>
      </c>
      <c r="O32" s="17">
        <f t="shared" si="29"/>
        <v>0</v>
      </c>
      <c r="P32" s="17">
        <f t="shared" si="30"/>
        <v>0</v>
      </c>
      <c r="Q32" s="14"/>
      <c r="R32" s="3">
        <v>831.46435400000007</v>
      </c>
      <c r="S32" s="3">
        <v>16920.121104000002</v>
      </c>
      <c r="T32" s="3">
        <v>984.98263600000007</v>
      </c>
      <c r="U32" s="3"/>
      <c r="V32" s="3">
        <v>4864.1709140000003</v>
      </c>
      <c r="W32" s="3">
        <f t="shared" si="31"/>
        <v>0</v>
      </c>
      <c r="X32" s="3">
        <f t="shared" si="32"/>
        <v>0</v>
      </c>
      <c r="Y32" s="3">
        <f t="shared" si="33"/>
        <v>0</v>
      </c>
      <c r="Z32" s="3">
        <f t="shared" si="34"/>
        <v>0</v>
      </c>
      <c r="AA32" s="3">
        <f t="shared" si="35"/>
        <v>0</v>
      </c>
      <c r="AB32" s="3">
        <f t="shared" si="36"/>
        <v>0</v>
      </c>
    </row>
    <row r="33" spans="1:28" ht="61.5" customHeight="1">
      <c r="A33" s="26"/>
      <c r="B33" s="27">
        <v>28</v>
      </c>
      <c r="C33" s="34" t="s">
        <v>106</v>
      </c>
      <c r="D33" s="23"/>
      <c r="E33" s="14"/>
      <c r="F33" s="17">
        <v>831.46435400000007</v>
      </c>
      <c r="G33" s="17">
        <v>18676.879150000001</v>
      </c>
      <c r="H33" s="17">
        <v>1108.7558160000001</v>
      </c>
      <c r="I33" s="17"/>
      <c r="J33" s="17">
        <v>3327.5770400000001</v>
      </c>
      <c r="K33" s="17">
        <f t="shared" si="25"/>
        <v>0</v>
      </c>
      <c r="L33" s="17">
        <f t="shared" si="26"/>
        <v>0</v>
      </c>
      <c r="M33" s="17">
        <f t="shared" si="27"/>
        <v>0</v>
      </c>
      <c r="N33" s="17">
        <f t="shared" si="28"/>
        <v>0</v>
      </c>
      <c r="O33" s="17">
        <f t="shared" si="29"/>
        <v>0</v>
      </c>
      <c r="P33" s="17">
        <f t="shared" si="30"/>
        <v>0</v>
      </c>
      <c r="Q33" s="14"/>
      <c r="R33" s="3">
        <v>831.46435400000007</v>
      </c>
      <c r="S33" s="3">
        <v>18881.941174</v>
      </c>
      <c r="T33" s="3">
        <v>984.98263600000007</v>
      </c>
      <c r="U33" s="3"/>
      <c r="V33" s="3">
        <v>4724.4598320000005</v>
      </c>
      <c r="W33" s="3">
        <f t="shared" si="31"/>
        <v>0</v>
      </c>
      <c r="X33" s="3">
        <f t="shared" si="32"/>
        <v>0</v>
      </c>
      <c r="Y33" s="3">
        <f t="shared" si="33"/>
        <v>0</v>
      </c>
      <c r="Z33" s="3">
        <f t="shared" si="34"/>
        <v>0</v>
      </c>
      <c r="AA33" s="3">
        <f t="shared" si="35"/>
        <v>0</v>
      </c>
      <c r="AB33" s="3">
        <f t="shared" si="36"/>
        <v>0</v>
      </c>
    </row>
    <row r="34" spans="1:28" ht="61.5" customHeight="1">
      <c r="A34" s="26"/>
      <c r="B34" s="27">
        <v>29</v>
      </c>
      <c r="C34" s="34" t="s">
        <v>107</v>
      </c>
      <c r="D34" s="23"/>
      <c r="E34" s="14"/>
      <c r="F34" s="17">
        <v>831.46435400000007</v>
      </c>
      <c r="G34" s="17">
        <v>18676.879150000001</v>
      </c>
      <c r="H34" s="17">
        <v>1108.7558160000001</v>
      </c>
      <c r="I34" s="17"/>
      <c r="J34" s="17">
        <v>3561.6613800000005</v>
      </c>
      <c r="K34" s="17">
        <f t="shared" si="25"/>
        <v>0</v>
      </c>
      <c r="L34" s="17">
        <f t="shared" si="26"/>
        <v>0</v>
      </c>
      <c r="M34" s="17">
        <f t="shared" si="27"/>
        <v>0</v>
      </c>
      <c r="N34" s="17">
        <f t="shared" si="28"/>
        <v>0</v>
      </c>
      <c r="O34" s="17">
        <f t="shared" si="29"/>
        <v>0</v>
      </c>
      <c r="P34" s="17">
        <f t="shared" si="30"/>
        <v>0</v>
      </c>
      <c r="Q34" s="14"/>
      <c r="R34" s="3">
        <v>831.46435400000007</v>
      </c>
      <c r="S34" s="3">
        <v>18881.941174</v>
      </c>
      <c r="T34" s="3">
        <v>984.98263600000007</v>
      </c>
      <c r="U34" s="3"/>
      <c r="V34" s="3">
        <v>5063.7215639999995</v>
      </c>
      <c r="W34" s="3">
        <f t="shared" si="31"/>
        <v>0</v>
      </c>
      <c r="X34" s="3">
        <f t="shared" si="32"/>
        <v>0</v>
      </c>
      <c r="Y34" s="3">
        <f t="shared" si="33"/>
        <v>0</v>
      </c>
      <c r="Z34" s="3">
        <f t="shared" si="34"/>
        <v>0</v>
      </c>
      <c r="AA34" s="3">
        <f t="shared" si="35"/>
        <v>0</v>
      </c>
      <c r="AB34" s="3">
        <f t="shared" si="36"/>
        <v>0</v>
      </c>
    </row>
    <row r="35" spans="1:28" ht="61.5" customHeight="1">
      <c r="A35" s="26"/>
      <c r="B35" s="27">
        <v>30</v>
      </c>
      <c r="C35" s="34" t="s">
        <v>108</v>
      </c>
      <c r="D35" s="23">
        <f t="shared" si="20"/>
        <v>46</v>
      </c>
      <c r="E35" s="14">
        <v>46</v>
      </c>
      <c r="F35" s="17">
        <v>831.46435400000007</v>
      </c>
      <c r="G35" s="17">
        <v>23614.040990000001</v>
      </c>
      <c r="H35" s="17">
        <v>1108.7558160000001</v>
      </c>
      <c r="I35" s="17">
        <v>29661.016949152545</v>
      </c>
      <c r="J35" s="17">
        <v>3660.3891360000002</v>
      </c>
      <c r="K35" s="17">
        <f t="shared" si="25"/>
        <v>1364406.779661017</v>
      </c>
      <c r="L35" s="17">
        <f t="shared" si="26"/>
        <v>38247.360284000002</v>
      </c>
      <c r="M35" s="17">
        <f t="shared" si="27"/>
        <v>1086245.8855400002</v>
      </c>
      <c r="N35" s="17">
        <f t="shared" si="28"/>
        <v>51002.767536000007</v>
      </c>
      <c r="O35" s="17">
        <f t="shared" si="29"/>
        <v>2539902.7930210172</v>
      </c>
      <c r="P35" s="17">
        <f t="shared" si="30"/>
        <v>168377.90025600002</v>
      </c>
      <c r="Q35" s="14"/>
      <c r="R35" s="3">
        <v>831.46435400000007</v>
      </c>
      <c r="S35" s="3">
        <v>23807.922319999998</v>
      </c>
      <c r="T35" s="3">
        <v>984.98263600000007</v>
      </c>
      <c r="U35" s="3"/>
      <c r="V35" s="3">
        <v>5205.3144000000002</v>
      </c>
      <c r="W35" s="3">
        <f t="shared" si="31"/>
        <v>0</v>
      </c>
      <c r="X35" s="3">
        <f t="shared" si="32"/>
        <v>0</v>
      </c>
      <c r="Y35" s="3">
        <f t="shared" si="33"/>
        <v>0</v>
      </c>
      <c r="Z35" s="3">
        <f t="shared" si="34"/>
        <v>0</v>
      </c>
      <c r="AA35" s="3">
        <f t="shared" si="35"/>
        <v>0</v>
      </c>
      <c r="AB35" s="3">
        <f t="shared" si="36"/>
        <v>0</v>
      </c>
    </row>
    <row r="36" spans="1:28" ht="61.5" customHeight="1">
      <c r="A36" s="26"/>
      <c r="B36" s="27">
        <v>31</v>
      </c>
      <c r="C36" s="34" t="s">
        <v>109</v>
      </c>
      <c r="D36" s="23"/>
      <c r="E36" s="14"/>
      <c r="F36" s="17">
        <v>831.46435400000007</v>
      </c>
      <c r="G36" s="17">
        <v>23614.040990000001</v>
      </c>
      <c r="H36" s="17">
        <v>1108.7558160000001</v>
      </c>
      <c r="I36" s="17"/>
      <c r="J36" s="17">
        <v>3894.4724300000003</v>
      </c>
      <c r="K36" s="17">
        <f t="shared" si="25"/>
        <v>0</v>
      </c>
      <c r="L36" s="17">
        <f t="shared" si="26"/>
        <v>0</v>
      </c>
      <c r="M36" s="17">
        <f t="shared" si="27"/>
        <v>0</v>
      </c>
      <c r="N36" s="17">
        <f t="shared" si="28"/>
        <v>0</v>
      </c>
      <c r="O36" s="17">
        <f t="shared" si="29"/>
        <v>0</v>
      </c>
      <c r="P36" s="17">
        <f t="shared" si="30"/>
        <v>0</v>
      </c>
      <c r="Q36" s="14"/>
      <c r="R36" s="3">
        <v>831.46435400000007</v>
      </c>
      <c r="S36" s="3">
        <v>23807.922319999998</v>
      </c>
      <c r="T36" s="3">
        <v>984.98263600000007</v>
      </c>
      <c r="U36" s="3"/>
      <c r="V36" s="3">
        <v>5544.5771780000005</v>
      </c>
      <c r="W36" s="3">
        <f t="shared" si="31"/>
        <v>0</v>
      </c>
      <c r="X36" s="3">
        <f t="shared" si="32"/>
        <v>0</v>
      </c>
      <c r="Y36" s="3">
        <f t="shared" si="33"/>
        <v>0</v>
      </c>
      <c r="Z36" s="3">
        <f t="shared" si="34"/>
        <v>0</v>
      </c>
      <c r="AA36" s="3">
        <f t="shared" si="35"/>
        <v>0</v>
      </c>
      <c r="AB36" s="3">
        <f t="shared" si="36"/>
        <v>0</v>
      </c>
    </row>
    <row r="37" spans="1:28" ht="61.5" customHeight="1">
      <c r="A37" s="26"/>
      <c r="B37" s="27">
        <v>32</v>
      </c>
      <c r="C37" s="34" t="s">
        <v>110</v>
      </c>
      <c r="D37" s="23"/>
      <c r="E37" s="14"/>
      <c r="F37" s="17">
        <v>831.46435400000007</v>
      </c>
      <c r="G37" s="17">
        <v>27026.567874</v>
      </c>
      <c r="H37" s="17">
        <v>1108.7558160000001</v>
      </c>
      <c r="I37" s="17"/>
      <c r="J37" s="17">
        <v>3952.669778</v>
      </c>
      <c r="K37" s="17">
        <f t="shared" si="25"/>
        <v>0</v>
      </c>
      <c r="L37" s="17">
        <f t="shared" si="26"/>
        <v>0</v>
      </c>
      <c r="M37" s="17">
        <f t="shared" si="27"/>
        <v>0</v>
      </c>
      <c r="N37" s="17">
        <f t="shared" si="28"/>
        <v>0</v>
      </c>
      <c r="O37" s="17">
        <f t="shared" si="29"/>
        <v>0</v>
      </c>
      <c r="P37" s="17">
        <f t="shared" si="30"/>
        <v>0</v>
      </c>
      <c r="Q37" s="14"/>
      <c r="R37" s="3">
        <v>831.46435400000007</v>
      </c>
      <c r="S37" s="3">
        <v>27211.336452</v>
      </c>
      <c r="T37" s="3">
        <v>984.98263600000007</v>
      </c>
      <c r="U37" s="3"/>
      <c r="V37" s="3">
        <v>5628.9234800000004</v>
      </c>
      <c r="W37" s="3">
        <f t="shared" si="31"/>
        <v>0</v>
      </c>
      <c r="X37" s="3">
        <f t="shared" si="32"/>
        <v>0</v>
      </c>
      <c r="Y37" s="3">
        <f t="shared" si="33"/>
        <v>0</v>
      </c>
      <c r="Z37" s="3">
        <f t="shared" si="34"/>
        <v>0</v>
      </c>
      <c r="AA37" s="3">
        <f t="shared" si="35"/>
        <v>0</v>
      </c>
      <c r="AB37" s="3">
        <f t="shared" si="36"/>
        <v>0</v>
      </c>
    </row>
    <row r="38" spans="1:28" ht="61.5" customHeight="1">
      <c r="A38" s="26"/>
      <c r="B38" s="27">
        <v>33</v>
      </c>
      <c r="C38" s="34" t="s">
        <v>111</v>
      </c>
      <c r="D38" s="23"/>
      <c r="E38" s="14"/>
      <c r="F38" s="17">
        <v>831.46435400000007</v>
      </c>
      <c r="G38" s="17">
        <v>27026.567874</v>
      </c>
      <c r="H38" s="17">
        <v>1108.7558160000001</v>
      </c>
      <c r="I38" s="17"/>
      <c r="J38" s="17">
        <v>4194.1284180000002</v>
      </c>
      <c r="K38" s="17">
        <f t="shared" si="25"/>
        <v>0</v>
      </c>
      <c r="L38" s="17">
        <f t="shared" si="26"/>
        <v>0</v>
      </c>
      <c r="M38" s="17">
        <f t="shared" si="27"/>
        <v>0</v>
      </c>
      <c r="N38" s="17">
        <f t="shared" si="28"/>
        <v>0</v>
      </c>
      <c r="O38" s="17">
        <f t="shared" si="29"/>
        <v>0</v>
      </c>
      <c r="P38" s="17">
        <f t="shared" si="30"/>
        <v>0</v>
      </c>
      <c r="Q38" s="14"/>
      <c r="R38" s="3">
        <v>831.46435400000007</v>
      </c>
      <c r="S38" s="3">
        <v>27211.336452</v>
      </c>
      <c r="T38" s="3">
        <v>984.98263600000007</v>
      </c>
      <c r="U38" s="3"/>
      <c r="V38" s="3">
        <v>5978.8742860000002</v>
      </c>
      <c r="W38" s="3">
        <f t="shared" si="31"/>
        <v>0</v>
      </c>
      <c r="X38" s="3">
        <f t="shared" si="32"/>
        <v>0</v>
      </c>
      <c r="Y38" s="3">
        <f t="shared" si="33"/>
        <v>0</v>
      </c>
      <c r="Z38" s="3">
        <f t="shared" si="34"/>
        <v>0</v>
      </c>
      <c r="AA38" s="3">
        <f t="shared" si="35"/>
        <v>0</v>
      </c>
      <c r="AB38" s="3">
        <f t="shared" si="36"/>
        <v>0</v>
      </c>
    </row>
    <row r="39" spans="1:28" ht="61.5" customHeight="1">
      <c r="A39" s="26"/>
      <c r="B39" s="27">
        <v>34</v>
      </c>
      <c r="C39" s="34" t="s">
        <v>112</v>
      </c>
      <c r="D39" s="23"/>
      <c r="E39" s="14"/>
      <c r="F39" s="17">
        <v>831.46435400000007</v>
      </c>
      <c r="G39" s="17">
        <v>28366.532576000001</v>
      </c>
      <c r="H39" s="17">
        <v>1108.7558160000001</v>
      </c>
      <c r="I39" s="17"/>
      <c r="J39" s="17">
        <v>4041.9113600000001</v>
      </c>
      <c r="K39" s="17">
        <f t="shared" si="25"/>
        <v>0</v>
      </c>
      <c r="L39" s="17">
        <f t="shared" si="26"/>
        <v>0</v>
      </c>
      <c r="M39" s="17">
        <f t="shared" si="27"/>
        <v>0</v>
      </c>
      <c r="N39" s="17">
        <f t="shared" si="28"/>
        <v>0</v>
      </c>
      <c r="O39" s="17">
        <f t="shared" si="29"/>
        <v>0</v>
      </c>
      <c r="P39" s="17">
        <f t="shared" si="30"/>
        <v>0</v>
      </c>
      <c r="Q39" s="14"/>
      <c r="R39" s="3">
        <v>831.46435400000007</v>
      </c>
      <c r="S39" s="3">
        <v>28547.723834</v>
      </c>
      <c r="T39" s="3">
        <v>984.98263600000007</v>
      </c>
      <c r="U39" s="3"/>
      <c r="V39" s="3">
        <v>5758.2613799999999</v>
      </c>
      <c r="W39" s="3">
        <f t="shared" si="31"/>
        <v>0</v>
      </c>
      <c r="X39" s="3">
        <f t="shared" si="32"/>
        <v>0</v>
      </c>
      <c r="Y39" s="3">
        <f t="shared" si="33"/>
        <v>0</v>
      </c>
      <c r="Z39" s="3">
        <f t="shared" si="34"/>
        <v>0</v>
      </c>
      <c r="AA39" s="3">
        <f t="shared" si="35"/>
        <v>0</v>
      </c>
      <c r="AB39" s="3">
        <f t="shared" si="36"/>
        <v>0</v>
      </c>
    </row>
    <row r="40" spans="1:28" ht="62.25" customHeight="1">
      <c r="A40" s="26"/>
      <c r="B40" s="27">
        <v>35</v>
      </c>
      <c r="C40" s="34" t="s">
        <v>113</v>
      </c>
      <c r="D40" s="23"/>
      <c r="E40" s="14"/>
      <c r="F40" s="17">
        <v>831.46435400000007</v>
      </c>
      <c r="G40" s="17">
        <v>28366.532576000001</v>
      </c>
      <c r="H40" s="17">
        <v>1108.7558160000001</v>
      </c>
      <c r="I40" s="17"/>
      <c r="J40" s="17">
        <v>4283.3689539999996</v>
      </c>
      <c r="K40" s="17">
        <f t="shared" si="25"/>
        <v>0</v>
      </c>
      <c r="L40" s="17">
        <f t="shared" si="26"/>
        <v>0</v>
      </c>
      <c r="M40" s="17">
        <f t="shared" si="27"/>
        <v>0</v>
      </c>
      <c r="N40" s="17">
        <f t="shared" si="28"/>
        <v>0</v>
      </c>
      <c r="O40" s="17">
        <f t="shared" si="29"/>
        <v>0</v>
      </c>
      <c r="P40" s="17">
        <f t="shared" si="30"/>
        <v>0</v>
      </c>
      <c r="Q40" s="14"/>
      <c r="R40" s="3">
        <v>831.46435400000007</v>
      </c>
      <c r="S40" s="3">
        <v>28547.723834</v>
      </c>
      <c r="T40" s="3">
        <v>984.98263600000007</v>
      </c>
      <c r="U40" s="3"/>
      <c r="V40" s="3">
        <v>6108.2121860000007</v>
      </c>
      <c r="W40" s="3">
        <f t="shared" si="31"/>
        <v>0</v>
      </c>
      <c r="X40" s="3">
        <f t="shared" si="32"/>
        <v>0</v>
      </c>
      <c r="Y40" s="3">
        <f t="shared" si="33"/>
        <v>0</v>
      </c>
      <c r="Z40" s="3">
        <f t="shared" si="34"/>
        <v>0</v>
      </c>
      <c r="AA40" s="3">
        <f t="shared" si="35"/>
        <v>0</v>
      </c>
      <c r="AB40" s="3">
        <f t="shared" si="36"/>
        <v>0</v>
      </c>
    </row>
    <row r="41" spans="1:28" ht="45" customHeight="1">
      <c r="A41" s="26"/>
      <c r="B41" s="27">
        <v>36</v>
      </c>
      <c r="C41" s="34" t="s">
        <v>114</v>
      </c>
      <c r="D41" s="23"/>
      <c r="E41" s="14"/>
      <c r="F41" s="17">
        <v>831.46435400000007</v>
      </c>
      <c r="G41" s="17">
        <v>2579.1661320000003</v>
      </c>
      <c r="H41" s="17">
        <v>1108.7558160000001</v>
      </c>
      <c r="I41" s="17"/>
      <c r="J41" s="17">
        <v>2098.66302</v>
      </c>
      <c r="K41" s="17">
        <f t="shared" si="25"/>
        <v>0</v>
      </c>
      <c r="L41" s="17">
        <f t="shared" si="26"/>
        <v>0</v>
      </c>
      <c r="M41" s="17">
        <f t="shared" si="27"/>
        <v>0</v>
      </c>
      <c r="N41" s="17">
        <f t="shared" si="28"/>
        <v>0</v>
      </c>
      <c r="O41" s="17">
        <f t="shared" si="29"/>
        <v>0</v>
      </c>
      <c r="P41" s="17">
        <f t="shared" si="30"/>
        <v>0</v>
      </c>
      <c r="Q41" s="14"/>
      <c r="R41" s="3">
        <v>831.46435400000007</v>
      </c>
      <c r="S41" s="3">
        <v>2653.0869520000001</v>
      </c>
      <c r="T41" s="3">
        <v>984.98263600000007</v>
      </c>
      <c r="U41" s="3"/>
      <c r="V41" s="3">
        <v>2992.7283820000002</v>
      </c>
      <c r="W41" s="3">
        <f t="shared" si="31"/>
        <v>0</v>
      </c>
      <c r="X41" s="3">
        <f t="shared" si="32"/>
        <v>0</v>
      </c>
      <c r="Y41" s="3">
        <f t="shared" si="33"/>
        <v>0</v>
      </c>
      <c r="Z41" s="3">
        <f t="shared" si="34"/>
        <v>0</v>
      </c>
      <c r="AA41" s="3">
        <f t="shared" si="35"/>
        <v>0</v>
      </c>
      <c r="AB41" s="3">
        <f t="shared" si="36"/>
        <v>0</v>
      </c>
    </row>
    <row r="42" spans="1:28" ht="43.5" customHeight="1">
      <c r="A42" s="26"/>
      <c r="B42" s="27">
        <v>37</v>
      </c>
      <c r="C42" s="34" t="s">
        <v>115</v>
      </c>
      <c r="D42" s="23"/>
      <c r="E42" s="14"/>
      <c r="F42" s="17">
        <v>831.46435400000007</v>
      </c>
      <c r="G42" s="17">
        <v>2579.1661320000003</v>
      </c>
      <c r="H42" s="17">
        <v>1108.7558160000001</v>
      </c>
      <c r="I42" s="17"/>
      <c r="J42" s="17">
        <v>3235.5457759999999</v>
      </c>
      <c r="K42" s="17">
        <f t="shared" si="25"/>
        <v>0</v>
      </c>
      <c r="L42" s="17">
        <f t="shared" si="26"/>
        <v>0</v>
      </c>
      <c r="M42" s="17">
        <f t="shared" si="27"/>
        <v>0</v>
      </c>
      <c r="N42" s="17">
        <f t="shared" si="28"/>
        <v>0</v>
      </c>
      <c r="O42" s="17">
        <f t="shared" si="29"/>
        <v>0</v>
      </c>
      <c r="P42" s="17">
        <f t="shared" si="30"/>
        <v>0</v>
      </c>
      <c r="Q42" s="14"/>
      <c r="R42" s="3">
        <v>831.46435400000007</v>
      </c>
      <c r="S42" s="3">
        <v>2653.0869520000001</v>
      </c>
      <c r="T42" s="3">
        <v>984.98263600000007</v>
      </c>
      <c r="U42" s="3"/>
      <c r="V42" s="3">
        <v>4481.7376240000003</v>
      </c>
      <c r="W42" s="3">
        <f t="shared" si="31"/>
        <v>0</v>
      </c>
      <c r="X42" s="3">
        <f t="shared" si="32"/>
        <v>0</v>
      </c>
      <c r="Y42" s="3">
        <f t="shared" si="33"/>
        <v>0</v>
      </c>
      <c r="Z42" s="3">
        <f t="shared" si="34"/>
        <v>0</v>
      </c>
      <c r="AA42" s="3">
        <f t="shared" si="35"/>
        <v>0</v>
      </c>
      <c r="AB42" s="3">
        <f t="shared" si="36"/>
        <v>0</v>
      </c>
    </row>
    <row r="43" spans="1:28" ht="43.5" customHeight="1">
      <c r="A43" s="26"/>
      <c r="B43" s="27">
        <v>38</v>
      </c>
      <c r="C43" s="34" t="s">
        <v>116</v>
      </c>
      <c r="D43" s="23"/>
      <c r="E43" s="14"/>
      <c r="F43" s="17">
        <v>831.46435400000007</v>
      </c>
      <c r="G43" s="17">
        <v>2579.1661320000003</v>
      </c>
      <c r="H43" s="17">
        <v>1108.7558160000001</v>
      </c>
      <c r="I43" s="17"/>
      <c r="J43" s="17">
        <v>2098.66302</v>
      </c>
      <c r="K43" s="17">
        <f t="shared" si="25"/>
        <v>0</v>
      </c>
      <c r="L43" s="17">
        <f t="shared" si="26"/>
        <v>0</v>
      </c>
      <c r="M43" s="17">
        <f t="shared" si="27"/>
        <v>0</v>
      </c>
      <c r="N43" s="17">
        <f t="shared" si="28"/>
        <v>0</v>
      </c>
      <c r="O43" s="17">
        <f t="shared" si="29"/>
        <v>0</v>
      </c>
      <c r="P43" s="17">
        <f t="shared" si="30"/>
        <v>0</v>
      </c>
      <c r="Q43" s="14"/>
      <c r="R43" s="3">
        <v>831.46435400000007</v>
      </c>
      <c r="S43" s="3">
        <v>2653.0869520000001</v>
      </c>
      <c r="T43" s="3">
        <v>984.98263600000007</v>
      </c>
      <c r="U43" s="3"/>
      <c r="V43" s="3">
        <v>2992.7283820000002</v>
      </c>
      <c r="W43" s="3">
        <f t="shared" si="31"/>
        <v>0</v>
      </c>
      <c r="X43" s="3">
        <f t="shared" si="32"/>
        <v>0</v>
      </c>
      <c r="Y43" s="3">
        <f t="shared" si="33"/>
        <v>0</v>
      </c>
      <c r="Z43" s="3">
        <f t="shared" si="34"/>
        <v>0</v>
      </c>
      <c r="AA43" s="3">
        <f t="shared" si="35"/>
        <v>0</v>
      </c>
      <c r="AB43" s="3">
        <f t="shared" si="36"/>
        <v>0</v>
      </c>
    </row>
    <row r="44" spans="1:28" ht="43.5" customHeight="1">
      <c r="A44" s="26"/>
      <c r="B44" s="27">
        <v>39</v>
      </c>
      <c r="C44" s="34" t="s">
        <v>117</v>
      </c>
      <c r="D44" s="23"/>
      <c r="E44" s="14"/>
      <c r="F44" s="17">
        <v>831.46435400000007</v>
      </c>
      <c r="G44" s="17">
        <v>2579.1661320000003</v>
      </c>
      <c r="H44" s="17">
        <v>1108.7558160000001</v>
      </c>
      <c r="I44" s="17"/>
      <c r="J44" s="17">
        <v>3235.5457759999999</v>
      </c>
      <c r="K44" s="17">
        <f t="shared" si="25"/>
        <v>0</v>
      </c>
      <c r="L44" s="17">
        <f t="shared" si="26"/>
        <v>0</v>
      </c>
      <c r="M44" s="17">
        <f t="shared" si="27"/>
        <v>0</v>
      </c>
      <c r="N44" s="17">
        <f t="shared" si="28"/>
        <v>0</v>
      </c>
      <c r="O44" s="17">
        <f t="shared" si="29"/>
        <v>0</v>
      </c>
      <c r="P44" s="17">
        <f t="shared" si="30"/>
        <v>0</v>
      </c>
      <c r="Q44" s="14"/>
      <c r="R44" s="3">
        <v>831.46435400000007</v>
      </c>
      <c r="S44" s="3">
        <v>2653.0869520000001</v>
      </c>
      <c r="T44" s="3">
        <v>984.98263600000007</v>
      </c>
      <c r="U44" s="3"/>
      <c r="V44" s="3">
        <v>4481.7376240000003</v>
      </c>
      <c r="W44" s="3">
        <f t="shared" si="31"/>
        <v>0</v>
      </c>
      <c r="X44" s="3">
        <f t="shared" si="32"/>
        <v>0</v>
      </c>
      <c r="Y44" s="3">
        <f t="shared" si="33"/>
        <v>0</v>
      </c>
      <c r="Z44" s="3">
        <f t="shared" si="34"/>
        <v>0</v>
      </c>
      <c r="AA44" s="3">
        <f t="shared" si="35"/>
        <v>0</v>
      </c>
      <c r="AB44" s="3">
        <f t="shared" si="36"/>
        <v>0</v>
      </c>
    </row>
    <row r="45" spans="1:28" ht="43.5" customHeight="1">
      <c r="A45" s="26"/>
      <c r="B45" s="27">
        <v>40</v>
      </c>
      <c r="C45" s="34" t="s">
        <v>118</v>
      </c>
      <c r="D45" s="23">
        <f t="shared" si="20"/>
        <v>65</v>
      </c>
      <c r="E45" s="14">
        <f>27+38</f>
        <v>65</v>
      </c>
      <c r="F45" s="17">
        <v>831.46435400000007</v>
      </c>
      <c r="G45" s="17">
        <v>2579.1661320000003</v>
      </c>
      <c r="H45" s="17">
        <v>1108.7558160000001</v>
      </c>
      <c r="I45" s="17">
        <v>29661.016949152545</v>
      </c>
      <c r="J45" s="17">
        <v>2098.66302</v>
      </c>
      <c r="K45" s="17">
        <f t="shared" si="25"/>
        <v>1927966.1016949154</v>
      </c>
      <c r="L45" s="17">
        <f t="shared" si="26"/>
        <v>54045.183010000008</v>
      </c>
      <c r="M45" s="17">
        <f t="shared" si="27"/>
        <v>167645.79858000003</v>
      </c>
      <c r="N45" s="17">
        <f t="shared" si="28"/>
        <v>72069.128040000011</v>
      </c>
      <c r="O45" s="17">
        <f t="shared" si="29"/>
        <v>2221726.2113249153</v>
      </c>
      <c r="P45" s="17">
        <f t="shared" si="30"/>
        <v>136413.0963</v>
      </c>
      <c r="Q45" s="14"/>
      <c r="R45" s="3">
        <v>831.46435400000007</v>
      </c>
      <c r="S45" s="3">
        <v>2653.0869520000001</v>
      </c>
      <c r="T45" s="3">
        <v>984.98263600000007</v>
      </c>
      <c r="U45" s="3"/>
      <c r="V45" s="3">
        <v>2992.7283820000002</v>
      </c>
      <c r="W45" s="3">
        <f t="shared" si="31"/>
        <v>0</v>
      </c>
      <c r="X45" s="3">
        <f t="shared" si="32"/>
        <v>0</v>
      </c>
      <c r="Y45" s="3">
        <f t="shared" si="33"/>
        <v>0</v>
      </c>
      <c r="Z45" s="3">
        <f t="shared" si="34"/>
        <v>0</v>
      </c>
      <c r="AA45" s="3">
        <f t="shared" si="35"/>
        <v>0</v>
      </c>
      <c r="AB45" s="3">
        <f t="shared" si="36"/>
        <v>0</v>
      </c>
    </row>
    <row r="46" spans="1:28" ht="43.5" customHeight="1">
      <c r="A46" s="26"/>
      <c r="B46" s="27">
        <v>41</v>
      </c>
      <c r="C46" s="34" t="s">
        <v>119</v>
      </c>
      <c r="D46" s="23">
        <f t="shared" si="20"/>
        <v>212</v>
      </c>
      <c r="E46" s="14">
        <v>212</v>
      </c>
      <c r="F46" s="17">
        <v>831.46435400000007</v>
      </c>
      <c r="G46" s="17">
        <v>2579.1661320000003</v>
      </c>
      <c r="H46" s="17">
        <v>1108.7558160000001</v>
      </c>
      <c r="I46" s="17">
        <v>22978.3474576271</v>
      </c>
      <c r="J46" s="17">
        <v>3235.5457759999999</v>
      </c>
      <c r="K46" s="17">
        <f t="shared" si="25"/>
        <v>4871409.6610169448</v>
      </c>
      <c r="L46" s="17">
        <f t="shared" si="26"/>
        <v>176270.44304800002</v>
      </c>
      <c r="M46" s="17">
        <f t="shared" si="27"/>
        <v>546783.21998400008</v>
      </c>
      <c r="N46" s="17">
        <f t="shared" si="28"/>
        <v>235056.23299200003</v>
      </c>
      <c r="O46" s="17">
        <f t="shared" si="29"/>
        <v>5829519.5570409456</v>
      </c>
      <c r="P46" s="17">
        <f t="shared" si="30"/>
        <v>685935.70451199997</v>
      </c>
      <c r="Q46" s="14"/>
      <c r="R46" s="3">
        <v>831.46435400000007</v>
      </c>
      <c r="S46" s="3">
        <v>2653.0869520000001</v>
      </c>
      <c r="T46" s="3">
        <v>984.98263600000007</v>
      </c>
      <c r="U46" s="3"/>
      <c r="V46" s="3">
        <v>4481.7376240000003</v>
      </c>
      <c r="W46" s="3">
        <f t="shared" si="31"/>
        <v>0</v>
      </c>
      <c r="X46" s="3">
        <f t="shared" si="32"/>
        <v>0</v>
      </c>
      <c r="Y46" s="3">
        <f t="shared" si="33"/>
        <v>0</v>
      </c>
      <c r="Z46" s="3">
        <f t="shared" si="34"/>
        <v>0</v>
      </c>
      <c r="AA46" s="3">
        <f t="shared" si="35"/>
        <v>0</v>
      </c>
      <c r="AB46" s="3">
        <f t="shared" si="36"/>
        <v>0</v>
      </c>
    </row>
    <row r="47" spans="1:28" ht="43.5" customHeight="1">
      <c r="A47" s="26"/>
      <c r="B47" s="27">
        <v>42</v>
      </c>
      <c r="C47" s="34" t="s">
        <v>120</v>
      </c>
      <c r="D47" s="23"/>
      <c r="E47" s="14"/>
      <c r="F47" s="17">
        <v>831.46435400000007</v>
      </c>
      <c r="G47" s="17">
        <v>2579.1661320000003</v>
      </c>
      <c r="H47" s="17">
        <v>1108.7558160000001</v>
      </c>
      <c r="I47" s="17"/>
      <c r="J47" s="17">
        <v>2163.6708739999999</v>
      </c>
      <c r="K47" s="17">
        <f t="shared" si="25"/>
        <v>0</v>
      </c>
      <c r="L47" s="17">
        <f t="shared" si="26"/>
        <v>0</v>
      </c>
      <c r="M47" s="17">
        <f t="shared" si="27"/>
        <v>0</v>
      </c>
      <c r="N47" s="17">
        <f t="shared" si="28"/>
        <v>0</v>
      </c>
      <c r="O47" s="17">
        <f t="shared" si="29"/>
        <v>0</v>
      </c>
      <c r="P47" s="17">
        <f t="shared" si="30"/>
        <v>0</v>
      </c>
      <c r="Q47" s="14"/>
      <c r="R47" s="3">
        <v>831.46435400000007</v>
      </c>
      <c r="S47" s="3">
        <v>2653.0869520000001</v>
      </c>
      <c r="T47" s="3">
        <v>984.98263600000007</v>
      </c>
      <c r="U47" s="3"/>
      <c r="V47" s="3">
        <v>3086.9468320000001</v>
      </c>
      <c r="W47" s="3">
        <f t="shared" si="31"/>
        <v>0</v>
      </c>
      <c r="X47" s="3">
        <f t="shared" si="32"/>
        <v>0</v>
      </c>
      <c r="Y47" s="3">
        <f t="shared" si="33"/>
        <v>0</v>
      </c>
      <c r="Z47" s="3">
        <f t="shared" si="34"/>
        <v>0</v>
      </c>
      <c r="AA47" s="3">
        <f t="shared" si="35"/>
        <v>0</v>
      </c>
      <c r="AB47" s="3">
        <f t="shared" si="36"/>
        <v>0</v>
      </c>
    </row>
    <row r="48" spans="1:28" ht="43.5" customHeight="1">
      <c r="A48" s="26"/>
      <c r="B48" s="27">
        <v>43</v>
      </c>
      <c r="C48" s="34" t="s">
        <v>121</v>
      </c>
      <c r="D48" s="23"/>
      <c r="E48" s="14"/>
      <c r="F48" s="17">
        <v>831.46435400000007</v>
      </c>
      <c r="G48" s="17">
        <v>2579.1661320000003</v>
      </c>
      <c r="H48" s="17">
        <v>1108.7558160000001</v>
      </c>
      <c r="I48" s="17"/>
      <c r="J48" s="17">
        <v>3235.5457759999999</v>
      </c>
      <c r="K48" s="17">
        <f t="shared" si="25"/>
        <v>0</v>
      </c>
      <c r="L48" s="17">
        <f t="shared" si="26"/>
        <v>0</v>
      </c>
      <c r="M48" s="17">
        <f t="shared" si="27"/>
        <v>0</v>
      </c>
      <c r="N48" s="17">
        <f t="shared" si="28"/>
        <v>0</v>
      </c>
      <c r="O48" s="17">
        <f t="shared" si="29"/>
        <v>0</v>
      </c>
      <c r="P48" s="17">
        <f t="shared" si="30"/>
        <v>0</v>
      </c>
      <c r="Q48" s="14"/>
      <c r="R48" s="3">
        <v>831.46435400000007</v>
      </c>
      <c r="S48" s="3">
        <v>2653.0869520000001</v>
      </c>
      <c r="T48" s="3">
        <v>984.98263600000007</v>
      </c>
      <c r="U48" s="3"/>
      <c r="V48" s="3">
        <v>4481.7376240000003</v>
      </c>
      <c r="W48" s="3">
        <f t="shared" si="31"/>
        <v>0</v>
      </c>
      <c r="X48" s="3">
        <f t="shared" si="32"/>
        <v>0</v>
      </c>
      <c r="Y48" s="3">
        <f t="shared" si="33"/>
        <v>0</v>
      </c>
      <c r="Z48" s="3">
        <f t="shared" si="34"/>
        <v>0</v>
      </c>
      <c r="AA48" s="3">
        <f t="shared" si="35"/>
        <v>0</v>
      </c>
      <c r="AB48" s="3">
        <f t="shared" si="36"/>
        <v>0</v>
      </c>
    </row>
    <row r="49" spans="1:28" ht="43.5" customHeight="1">
      <c r="A49" s="26"/>
      <c r="B49" s="27">
        <v>44</v>
      </c>
      <c r="C49" s="34" t="s">
        <v>122</v>
      </c>
      <c r="D49" s="23">
        <f t="shared" si="20"/>
        <v>39</v>
      </c>
      <c r="E49" s="14">
        <v>39</v>
      </c>
      <c r="F49" s="17">
        <v>831.46435400000007</v>
      </c>
      <c r="G49" s="17">
        <v>2579.1661320000003</v>
      </c>
      <c r="H49" s="17">
        <v>1108.7558160000001</v>
      </c>
      <c r="I49" s="17">
        <v>29661.016949152545</v>
      </c>
      <c r="J49" s="17">
        <v>2163.6708739999999</v>
      </c>
      <c r="K49" s="17">
        <f t="shared" si="25"/>
        <v>1156779.6610169492</v>
      </c>
      <c r="L49" s="17">
        <f t="shared" si="26"/>
        <v>32427.109806000004</v>
      </c>
      <c r="M49" s="17">
        <f t="shared" si="27"/>
        <v>100587.47914800001</v>
      </c>
      <c r="N49" s="17">
        <f t="shared" si="28"/>
        <v>43241.476824000005</v>
      </c>
      <c r="O49" s="17">
        <f t="shared" si="29"/>
        <v>1333035.7267949493</v>
      </c>
      <c r="P49" s="17">
        <f t="shared" si="30"/>
        <v>84383.16408599999</v>
      </c>
      <c r="Q49" s="14"/>
      <c r="R49" s="3">
        <v>831.46435400000007</v>
      </c>
      <c r="S49" s="3">
        <v>2653.0869520000001</v>
      </c>
      <c r="T49" s="3">
        <v>984.98263600000007</v>
      </c>
      <c r="U49" s="3"/>
      <c r="V49" s="3">
        <v>3086.9468320000001</v>
      </c>
      <c r="W49" s="3">
        <f t="shared" si="31"/>
        <v>0</v>
      </c>
      <c r="X49" s="3">
        <f t="shared" si="32"/>
        <v>0</v>
      </c>
      <c r="Y49" s="3">
        <f t="shared" si="33"/>
        <v>0</v>
      </c>
      <c r="Z49" s="3">
        <f t="shared" si="34"/>
        <v>0</v>
      </c>
      <c r="AA49" s="3">
        <f t="shared" si="35"/>
        <v>0</v>
      </c>
      <c r="AB49" s="3">
        <f t="shared" si="36"/>
        <v>0</v>
      </c>
    </row>
    <row r="50" spans="1:28" ht="43.5" customHeight="1">
      <c r="A50" s="26"/>
      <c r="B50" s="27">
        <v>45</v>
      </c>
      <c r="C50" s="34" t="s">
        <v>123</v>
      </c>
      <c r="D50" s="23">
        <f t="shared" si="20"/>
        <v>211</v>
      </c>
      <c r="E50" s="14">
        <v>211</v>
      </c>
      <c r="F50" s="17">
        <v>831.46435400000007</v>
      </c>
      <c r="G50" s="17">
        <v>2579.1661320000003</v>
      </c>
      <c r="H50" s="17">
        <v>1108.7558160000001</v>
      </c>
      <c r="I50" s="17">
        <v>22978.3474576271</v>
      </c>
      <c r="J50" s="17">
        <v>3235.5457759999999</v>
      </c>
      <c r="K50" s="17">
        <f t="shared" si="25"/>
        <v>4848431.313559318</v>
      </c>
      <c r="L50" s="17">
        <f t="shared" si="26"/>
        <v>175438.97869400002</v>
      </c>
      <c r="M50" s="17">
        <f t="shared" si="27"/>
        <v>544204.05385200004</v>
      </c>
      <c r="N50" s="17">
        <f t="shared" si="28"/>
        <v>233947.47717600001</v>
      </c>
      <c r="O50" s="17">
        <f t="shared" si="29"/>
        <v>5802021.8232813189</v>
      </c>
      <c r="P50" s="17">
        <f t="shared" si="30"/>
        <v>682700.15873599995</v>
      </c>
      <c r="Q50" s="14"/>
      <c r="R50" s="3">
        <v>831.46435400000007</v>
      </c>
      <c r="S50" s="3">
        <v>2653.0869520000001</v>
      </c>
      <c r="T50" s="3">
        <v>984.98263600000007</v>
      </c>
      <c r="U50" s="3"/>
      <c r="V50" s="3">
        <v>4481.7376240000003</v>
      </c>
      <c r="W50" s="3">
        <f t="shared" si="31"/>
        <v>0</v>
      </c>
      <c r="X50" s="3">
        <f t="shared" si="32"/>
        <v>0</v>
      </c>
      <c r="Y50" s="3">
        <f t="shared" si="33"/>
        <v>0</v>
      </c>
      <c r="Z50" s="3">
        <f t="shared" si="34"/>
        <v>0</v>
      </c>
      <c r="AA50" s="3">
        <f t="shared" si="35"/>
        <v>0</v>
      </c>
      <c r="AB50" s="3">
        <f t="shared" si="36"/>
        <v>0</v>
      </c>
    </row>
    <row r="51" spans="1:28" ht="32.25" customHeight="1">
      <c r="A51" s="26"/>
      <c r="B51" s="27">
        <v>46</v>
      </c>
      <c r="C51" s="34" t="s">
        <v>124</v>
      </c>
      <c r="D51" s="23"/>
      <c r="E51" s="14"/>
      <c r="F51" s="17">
        <v>831.46435400000007</v>
      </c>
      <c r="G51" s="17">
        <v>2579.1661320000003</v>
      </c>
      <c r="H51" s="17">
        <v>1108.7558160000001</v>
      </c>
      <c r="I51" s="17"/>
      <c r="J51" s="17">
        <v>1719.5392740000002</v>
      </c>
      <c r="K51" s="17">
        <f t="shared" si="25"/>
        <v>0</v>
      </c>
      <c r="L51" s="17">
        <f t="shared" si="26"/>
        <v>0</v>
      </c>
      <c r="M51" s="17">
        <f t="shared" si="27"/>
        <v>0</v>
      </c>
      <c r="N51" s="17">
        <f t="shared" si="28"/>
        <v>0</v>
      </c>
      <c r="O51" s="17">
        <f t="shared" si="29"/>
        <v>0</v>
      </c>
      <c r="P51" s="17">
        <f t="shared" si="30"/>
        <v>0</v>
      </c>
      <c r="Q51" s="14"/>
      <c r="R51" s="3">
        <v>831.46435400000007</v>
      </c>
      <c r="S51" s="3">
        <v>2653.0869520000001</v>
      </c>
      <c r="T51" s="3">
        <v>984.98263600000007</v>
      </c>
      <c r="U51" s="3"/>
      <c r="V51" s="3">
        <v>2443.259352</v>
      </c>
      <c r="W51" s="3">
        <f t="shared" si="31"/>
        <v>0</v>
      </c>
      <c r="X51" s="3">
        <f t="shared" si="32"/>
        <v>0</v>
      </c>
      <c r="Y51" s="3">
        <f t="shared" si="33"/>
        <v>0</v>
      </c>
      <c r="Z51" s="3">
        <f t="shared" si="34"/>
        <v>0</v>
      </c>
      <c r="AA51" s="3">
        <f t="shared" si="35"/>
        <v>0</v>
      </c>
      <c r="AB51" s="3">
        <f t="shared" si="36"/>
        <v>0</v>
      </c>
    </row>
    <row r="52" spans="1:28" ht="30" customHeight="1">
      <c r="A52" s="26"/>
      <c r="B52" s="27">
        <v>47</v>
      </c>
      <c r="C52" s="34" t="s">
        <v>125</v>
      </c>
      <c r="D52" s="23"/>
      <c r="E52" s="14"/>
      <c r="F52" s="17">
        <v>831.46435400000007</v>
      </c>
      <c r="G52" s="17">
        <v>2579.1661320000003</v>
      </c>
      <c r="H52" s="17">
        <v>1108.7558160000001</v>
      </c>
      <c r="I52" s="17"/>
      <c r="J52" s="17">
        <v>2802.886704</v>
      </c>
      <c r="K52" s="17">
        <f t="shared" si="25"/>
        <v>0</v>
      </c>
      <c r="L52" s="17">
        <f t="shared" si="26"/>
        <v>0</v>
      </c>
      <c r="M52" s="17">
        <f t="shared" si="27"/>
        <v>0</v>
      </c>
      <c r="N52" s="17">
        <f t="shared" si="28"/>
        <v>0</v>
      </c>
      <c r="O52" s="17">
        <f t="shared" si="29"/>
        <v>0</v>
      </c>
      <c r="P52" s="17">
        <f t="shared" si="30"/>
        <v>0</v>
      </c>
      <c r="Q52" s="14"/>
      <c r="R52" s="3">
        <v>831.46435400000007</v>
      </c>
      <c r="S52" s="3">
        <v>2653.0869520000001</v>
      </c>
      <c r="T52" s="3">
        <v>984.98263600000007</v>
      </c>
      <c r="U52" s="3"/>
      <c r="V52" s="3">
        <v>3854.6763140000003</v>
      </c>
      <c r="W52" s="3">
        <f t="shared" si="31"/>
        <v>0</v>
      </c>
      <c r="X52" s="3">
        <f t="shared" si="32"/>
        <v>0</v>
      </c>
      <c r="Y52" s="3">
        <f t="shared" si="33"/>
        <v>0</v>
      </c>
      <c r="Z52" s="3">
        <f t="shared" si="34"/>
        <v>0</v>
      </c>
      <c r="AA52" s="3">
        <f t="shared" si="35"/>
        <v>0</v>
      </c>
      <c r="AB52" s="3">
        <f t="shared" si="36"/>
        <v>0</v>
      </c>
    </row>
    <row r="53" spans="1:28" ht="30" customHeight="1">
      <c r="A53" s="28"/>
      <c r="B53" s="29" t="s">
        <v>36</v>
      </c>
      <c r="C53" s="34" t="s">
        <v>37</v>
      </c>
      <c r="D53" s="23">
        <f t="shared" si="20"/>
        <v>94</v>
      </c>
      <c r="E53" s="14"/>
      <c r="F53" s="17">
        <v>831.46435400000007</v>
      </c>
      <c r="G53" s="17">
        <v>3489.9026420000005</v>
      </c>
      <c r="H53" s="17">
        <v>954.92059600000005</v>
      </c>
      <c r="I53" s="17"/>
      <c r="J53" s="17">
        <v>1033.8747680000001</v>
      </c>
      <c r="K53" s="17">
        <f t="shared" si="25"/>
        <v>0</v>
      </c>
      <c r="L53" s="17">
        <f t="shared" si="26"/>
        <v>0</v>
      </c>
      <c r="M53" s="17">
        <f t="shared" si="27"/>
        <v>0</v>
      </c>
      <c r="N53" s="17">
        <f t="shared" si="28"/>
        <v>0</v>
      </c>
      <c r="O53" s="17">
        <f t="shared" si="29"/>
        <v>0</v>
      </c>
      <c r="P53" s="17">
        <f t="shared" si="30"/>
        <v>0</v>
      </c>
      <c r="Q53" s="14">
        <v>94</v>
      </c>
      <c r="R53" s="3">
        <v>831.46435400000007</v>
      </c>
      <c r="S53" s="3">
        <v>3611.927956</v>
      </c>
      <c r="T53" s="3">
        <v>848.31959800000004</v>
      </c>
      <c r="U53" s="3">
        <v>2496.96</v>
      </c>
      <c r="V53" s="3">
        <v>1378.932386</v>
      </c>
      <c r="W53" s="3">
        <f t="shared" si="31"/>
        <v>234714.23999999999</v>
      </c>
      <c r="X53" s="3">
        <v>97857.393406341493</v>
      </c>
      <c r="Y53" s="3">
        <v>425098.02524337062</v>
      </c>
      <c r="Z53" s="3">
        <v>99841.134783987931</v>
      </c>
      <c r="AA53" s="3">
        <f t="shared" si="35"/>
        <v>857510.79343369999</v>
      </c>
      <c r="AB53" s="3">
        <v>48288.620025933858</v>
      </c>
    </row>
    <row r="54" spans="1:28" ht="30" customHeight="1">
      <c r="A54" s="28"/>
      <c r="B54" s="29" t="s">
        <v>38</v>
      </c>
      <c r="C54" s="34" t="s">
        <v>39</v>
      </c>
      <c r="D54" s="23">
        <f t="shared" si="20"/>
        <v>24</v>
      </c>
      <c r="E54" s="14"/>
      <c r="F54" s="17">
        <v>831.46435400000007</v>
      </c>
      <c r="G54" s="17">
        <v>3489.9026420000005</v>
      </c>
      <c r="H54" s="17">
        <v>954.92059600000005</v>
      </c>
      <c r="I54" s="17"/>
      <c r="J54" s="17">
        <v>1284.8928020000001</v>
      </c>
      <c r="K54" s="17">
        <f t="shared" si="25"/>
        <v>0</v>
      </c>
      <c r="L54" s="17">
        <f t="shared" si="26"/>
        <v>0</v>
      </c>
      <c r="M54" s="17">
        <f t="shared" si="27"/>
        <v>0</v>
      </c>
      <c r="N54" s="17">
        <f t="shared" si="28"/>
        <v>0</v>
      </c>
      <c r="O54" s="17">
        <f t="shared" si="29"/>
        <v>0</v>
      </c>
      <c r="P54" s="17">
        <f t="shared" si="30"/>
        <v>0</v>
      </c>
      <c r="Q54" s="14">
        <v>24</v>
      </c>
      <c r="R54" s="3">
        <v>831.46435400000007</v>
      </c>
      <c r="S54" s="3">
        <v>3611.927956</v>
      </c>
      <c r="T54" s="3">
        <v>848.31959800000004</v>
      </c>
      <c r="U54" s="3">
        <v>2280</v>
      </c>
      <c r="V54" s="3">
        <v>1742.7374620000001</v>
      </c>
      <c r="W54" s="3">
        <f t="shared" si="31"/>
        <v>54720</v>
      </c>
      <c r="X54" s="3">
        <v>24984.8664016191</v>
      </c>
      <c r="Y54" s="3">
        <v>108535.66601958399</v>
      </c>
      <c r="Z54" s="3">
        <v>25491.353561869259</v>
      </c>
      <c r="AA54" s="3">
        <f t="shared" si="35"/>
        <v>213731.88598307237</v>
      </c>
      <c r="AB54" s="3">
        <v>15581.783932026954</v>
      </c>
    </row>
    <row r="55" spans="1:28" ht="30" customHeight="1">
      <c r="A55" s="28"/>
      <c r="B55" s="29" t="s">
        <v>40</v>
      </c>
      <c r="C55" s="34" t="s">
        <v>41</v>
      </c>
      <c r="D55" s="23">
        <f t="shared" si="20"/>
        <v>23</v>
      </c>
      <c r="E55" s="14"/>
      <c r="F55" s="17">
        <v>831.46435400000007</v>
      </c>
      <c r="G55" s="17">
        <v>3489.9026420000005</v>
      </c>
      <c r="H55" s="17">
        <v>954.92059600000005</v>
      </c>
      <c r="I55" s="17">
        <v>1109.7650000000001</v>
      </c>
      <c r="J55" s="17">
        <v>1253.754428</v>
      </c>
      <c r="K55" s="17">
        <f t="shared" si="25"/>
        <v>0</v>
      </c>
      <c r="L55" s="17">
        <f t="shared" si="26"/>
        <v>0</v>
      </c>
      <c r="M55" s="17">
        <f t="shared" si="27"/>
        <v>0</v>
      </c>
      <c r="N55" s="17">
        <f t="shared" si="28"/>
        <v>0</v>
      </c>
      <c r="O55" s="17">
        <f t="shared" si="29"/>
        <v>0</v>
      </c>
      <c r="P55" s="17">
        <f t="shared" si="30"/>
        <v>0</v>
      </c>
      <c r="Q55" s="14">
        <v>23</v>
      </c>
      <c r="R55" s="3">
        <v>831.46435400000007</v>
      </c>
      <c r="S55" s="3">
        <v>3611.927956</v>
      </c>
      <c r="T55" s="3">
        <v>848.31959800000004</v>
      </c>
      <c r="U55" s="3">
        <v>2280</v>
      </c>
      <c r="V55" s="3">
        <v>1697.6088380000001</v>
      </c>
      <c r="W55" s="3">
        <f t="shared" si="31"/>
        <v>52440</v>
      </c>
      <c r="X55" s="3">
        <v>23943.830301551639</v>
      </c>
      <c r="Y55" s="3">
        <v>104013.34660210133</v>
      </c>
      <c r="Z55" s="3">
        <v>24429.213830124703</v>
      </c>
      <c r="AA55" s="3">
        <f t="shared" si="35"/>
        <v>204826.39073377766</v>
      </c>
      <c r="AB55" s="3">
        <v>14545.860987540633</v>
      </c>
    </row>
    <row r="56" spans="1:28" ht="30" customHeight="1">
      <c r="A56" s="28"/>
      <c r="B56" s="29" t="s">
        <v>42</v>
      </c>
      <c r="C56" s="34" t="s">
        <v>43</v>
      </c>
      <c r="D56" s="23">
        <f t="shared" si="20"/>
        <v>9</v>
      </c>
      <c r="E56" s="14"/>
      <c r="F56" s="17">
        <v>831.46435400000007</v>
      </c>
      <c r="G56" s="17">
        <v>3489.9026420000005</v>
      </c>
      <c r="H56" s="17">
        <v>954.92059600000005</v>
      </c>
      <c r="I56" s="17"/>
      <c r="J56" s="17">
        <v>1231.9034880000002</v>
      </c>
      <c r="K56" s="17">
        <f t="shared" si="25"/>
        <v>0</v>
      </c>
      <c r="L56" s="17">
        <f t="shared" si="26"/>
        <v>0</v>
      </c>
      <c r="M56" s="17">
        <f t="shared" si="27"/>
        <v>0</v>
      </c>
      <c r="N56" s="17">
        <f t="shared" si="28"/>
        <v>0</v>
      </c>
      <c r="O56" s="17">
        <f t="shared" si="29"/>
        <v>0</v>
      </c>
      <c r="P56" s="17">
        <f t="shared" si="30"/>
        <v>0</v>
      </c>
      <c r="Q56" s="14">
        <v>9</v>
      </c>
      <c r="R56" s="3">
        <v>831.46435400000007</v>
      </c>
      <c r="S56" s="3">
        <v>3611.927956</v>
      </c>
      <c r="T56" s="3">
        <v>848.31959800000004</v>
      </c>
      <c r="U56" s="3">
        <v>2280</v>
      </c>
      <c r="V56" s="3">
        <v>1665.9390960000001</v>
      </c>
      <c r="W56" s="3">
        <f t="shared" si="31"/>
        <v>20520</v>
      </c>
      <c r="X56" s="3">
        <v>9369.3249006071619</v>
      </c>
      <c r="Y56" s="3">
        <v>40700.87475734399</v>
      </c>
      <c r="Z56" s="3">
        <v>9559.2575857009724</v>
      </c>
      <c r="AA56" s="3">
        <f t="shared" si="35"/>
        <v>80149.457243652141</v>
      </c>
      <c r="AB56" s="3">
        <v>5585.6741772218902</v>
      </c>
    </row>
    <row r="57" spans="1:28" ht="30" customHeight="1">
      <c r="A57" s="28"/>
      <c r="B57" s="29" t="s">
        <v>44</v>
      </c>
      <c r="C57" s="34" t="s">
        <v>45</v>
      </c>
      <c r="D57" s="23">
        <f t="shared" si="20"/>
        <v>14</v>
      </c>
      <c r="E57" s="14"/>
      <c r="F57" s="17">
        <v>831.46435400000007</v>
      </c>
      <c r="G57" s="17">
        <v>3489.9026420000005</v>
      </c>
      <c r="H57" s="17">
        <v>954.92059600000005</v>
      </c>
      <c r="I57" s="17">
        <v>1109.7650000000001</v>
      </c>
      <c r="J57" s="17">
        <v>1253.754428</v>
      </c>
      <c r="K57" s="17">
        <f t="shared" si="25"/>
        <v>0</v>
      </c>
      <c r="L57" s="17">
        <f t="shared" si="26"/>
        <v>0</v>
      </c>
      <c r="M57" s="17">
        <f t="shared" si="27"/>
        <v>0</v>
      </c>
      <c r="N57" s="17">
        <f t="shared" si="28"/>
        <v>0</v>
      </c>
      <c r="O57" s="17">
        <f t="shared" si="29"/>
        <v>0</v>
      </c>
      <c r="P57" s="17">
        <f t="shared" si="30"/>
        <v>0</v>
      </c>
      <c r="Q57" s="14">
        <v>14</v>
      </c>
      <c r="R57" s="3">
        <v>831.46435400000007</v>
      </c>
      <c r="S57" s="3">
        <v>3611.927956</v>
      </c>
      <c r="T57" s="3">
        <v>848.31959800000004</v>
      </c>
      <c r="U57" s="3">
        <v>2370</v>
      </c>
      <c r="V57" s="3">
        <v>1697.6088380000001</v>
      </c>
      <c r="W57" s="3">
        <f t="shared" si="31"/>
        <v>33180</v>
      </c>
      <c r="X57" s="3">
        <v>14574.505400944478</v>
      </c>
      <c r="Y57" s="3">
        <v>63312.471844757325</v>
      </c>
      <c r="Z57" s="3">
        <v>14869.956244423734</v>
      </c>
      <c r="AA57" s="3">
        <f t="shared" si="35"/>
        <v>125936.93349012554</v>
      </c>
      <c r="AB57" s="3">
        <v>8854.0023402421248</v>
      </c>
    </row>
    <row r="58" spans="1:28" ht="30" customHeight="1">
      <c r="A58" s="28"/>
      <c r="B58" s="29" t="s">
        <v>46</v>
      </c>
      <c r="C58" s="34" t="s">
        <v>47</v>
      </c>
      <c r="D58" s="23"/>
      <c r="E58" s="14"/>
      <c r="F58" s="17">
        <v>831.46435400000007</v>
      </c>
      <c r="G58" s="17">
        <v>3489.9026420000005</v>
      </c>
      <c r="H58" s="17">
        <v>954.92059600000005</v>
      </c>
      <c r="I58" s="17"/>
      <c r="J58" s="17">
        <v>1287.89796</v>
      </c>
      <c r="K58" s="17">
        <f t="shared" si="25"/>
        <v>0</v>
      </c>
      <c r="L58" s="17">
        <f t="shared" si="26"/>
        <v>0</v>
      </c>
      <c r="M58" s="17">
        <f t="shared" si="27"/>
        <v>0</v>
      </c>
      <c r="N58" s="17">
        <f t="shared" si="28"/>
        <v>0</v>
      </c>
      <c r="O58" s="17">
        <f t="shared" si="29"/>
        <v>0</v>
      </c>
      <c r="P58" s="17">
        <f t="shared" si="30"/>
        <v>0</v>
      </c>
      <c r="Q58" s="14"/>
      <c r="R58" s="3">
        <v>831.46435400000007</v>
      </c>
      <c r="S58" s="3">
        <v>3611.927956</v>
      </c>
      <c r="T58" s="3">
        <v>848.31959800000004</v>
      </c>
      <c r="U58" s="3"/>
      <c r="V58" s="3">
        <v>1747.0930060000001</v>
      </c>
      <c r="W58" s="3">
        <f t="shared" si="31"/>
        <v>0</v>
      </c>
      <c r="X58" s="3">
        <v>0</v>
      </c>
      <c r="Y58" s="3">
        <v>0</v>
      </c>
      <c r="Z58" s="3">
        <v>0</v>
      </c>
      <c r="AA58" s="3">
        <f t="shared" si="35"/>
        <v>0</v>
      </c>
      <c r="AB58" s="3">
        <v>0</v>
      </c>
    </row>
    <row r="59" spans="1:28" ht="30" customHeight="1">
      <c r="A59" s="28"/>
      <c r="B59" s="29" t="s">
        <v>48</v>
      </c>
      <c r="C59" s="34" t="s">
        <v>49</v>
      </c>
      <c r="D59" s="23"/>
      <c r="E59" s="14"/>
      <c r="F59" s="17">
        <v>831.46435400000007</v>
      </c>
      <c r="G59" s="17">
        <v>3489.9026420000005</v>
      </c>
      <c r="H59" s="17">
        <v>954.92059600000005</v>
      </c>
      <c r="I59" s="17"/>
      <c r="J59" s="17">
        <v>1287.89796</v>
      </c>
      <c r="K59" s="17">
        <f t="shared" si="25"/>
        <v>0</v>
      </c>
      <c r="L59" s="17">
        <f t="shared" si="26"/>
        <v>0</v>
      </c>
      <c r="M59" s="17">
        <f t="shared" si="27"/>
        <v>0</v>
      </c>
      <c r="N59" s="17">
        <f t="shared" si="28"/>
        <v>0</v>
      </c>
      <c r="O59" s="17">
        <f t="shared" si="29"/>
        <v>0</v>
      </c>
      <c r="P59" s="17">
        <f t="shared" si="30"/>
        <v>0</v>
      </c>
      <c r="Q59" s="14"/>
      <c r="R59" s="3">
        <v>831.46435400000007</v>
      </c>
      <c r="S59" s="3">
        <v>3611.927956</v>
      </c>
      <c r="T59" s="3">
        <v>848.31959800000004</v>
      </c>
      <c r="U59" s="3"/>
      <c r="V59" s="3">
        <v>1747.0930060000001</v>
      </c>
      <c r="W59" s="3">
        <f t="shared" si="31"/>
        <v>0</v>
      </c>
      <c r="X59" s="3">
        <v>0</v>
      </c>
      <c r="Y59" s="3">
        <v>0</v>
      </c>
      <c r="Z59" s="3">
        <v>0</v>
      </c>
      <c r="AA59" s="3">
        <f t="shared" si="35"/>
        <v>0</v>
      </c>
      <c r="AB59" s="3">
        <v>0</v>
      </c>
    </row>
    <row r="60" spans="1:28" ht="30" customHeight="1">
      <c r="A60" s="28"/>
      <c r="B60" s="29" t="s">
        <v>50</v>
      </c>
      <c r="C60" s="34" t="s">
        <v>51</v>
      </c>
      <c r="D60" s="23"/>
      <c r="E60" s="14"/>
      <c r="F60" s="17">
        <v>831.46435400000007</v>
      </c>
      <c r="G60" s="17">
        <v>3489.9026420000005</v>
      </c>
      <c r="H60" s="17">
        <v>954.92059600000005</v>
      </c>
      <c r="I60" s="17"/>
      <c r="J60" s="17">
        <v>1149.4138359999999</v>
      </c>
      <c r="K60" s="17">
        <f t="shared" si="25"/>
        <v>0</v>
      </c>
      <c r="L60" s="17">
        <f t="shared" si="26"/>
        <v>0</v>
      </c>
      <c r="M60" s="17">
        <f t="shared" si="27"/>
        <v>0</v>
      </c>
      <c r="N60" s="17">
        <f t="shared" si="28"/>
        <v>0</v>
      </c>
      <c r="O60" s="17">
        <f t="shared" si="29"/>
        <v>0</v>
      </c>
      <c r="P60" s="17">
        <f t="shared" si="30"/>
        <v>0</v>
      </c>
      <c r="Q60" s="14"/>
      <c r="R60" s="3">
        <v>831.46435400000007</v>
      </c>
      <c r="S60" s="3">
        <v>3611.927956</v>
      </c>
      <c r="T60" s="3">
        <v>848.31959800000004</v>
      </c>
      <c r="U60" s="3"/>
      <c r="V60" s="3">
        <v>1546.3854800000001</v>
      </c>
      <c r="W60" s="3">
        <f t="shared" si="31"/>
        <v>0</v>
      </c>
      <c r="X60" s="3">
        <v>0</v>
      </c>
      <c r="Y60" s="3">
        <v>0</v>
      </c>
      <c r="Z60" s="3">
        <v>0</v>
      </c>
      <c r="AA60" s="3">
        <f t="shared" si="35"/>
        <v>0</v>
      </c>
      <c r="AB60" s="3">
        <v>0</v>
      </c>
    </row>
    <row r="61" spans="1:28" ht="30" customHeight="1">
      <c r="A61" s="28"/>
      <c r="B61" s="29" t="s">
        <v>52</v>
      </c>
      <c r="C61" s="34" t="s">
        <v>53</v>
      </c>
      <c r="D61" s="23"/>
      <c r="E61" s="14"/>
      <c r="F61" s="17">
        <v>831.46435400000007</v>
      </c>
      <c r="G61" s="17">
        <v>3489.9026420000005</v>
      </c>
      <c r="H61" s="17">
        <v>954.92059600000005</v>
      </c>
      <c r="I61" s="17"/>
      <c r="J61" s="17">
        <v>1294.7262480000002</v>
      </c>
      <c r="K61" s="17">
        <f t="shared" si="25"/>
        <v>0</v>
      </c>
      <c r="L61" s="17">
        <f t="shared" si="26"/>
        <v>0</v>
      </c>
      <c r="M61" s="17">
        <f t="shared" si="27"/>
        <v>0</v>
      </c>
      <c r="N61" s="17">
        <f t="shared" si="28"/>
        <v>0</v>
      </c>
      <c r="O61" s="17">
        <f t="shared" si="29"/>
        <v>0</v>
      </c>
      <c r="P61" s="17">
        <f t="shared" si="30"/>
        <v>0</v>
      </c>
      <c r="Q61" s="14"/>
      <c r="R61" s="3">
        <v>831.46435400000007</v>
      </c>
      <c r="S61" s="3">
        <v>3611.927956</v>
      </c>
      <c r="T61" s="3">
        <v>848.31959800000004</v>
      </c>
      <c r="U61" s="3"/>
      <c r="V61" s="3">
        <v>1756.989212</v>
      </c>
      <c r="W61" s="3">
        <f t="shared" si="31"/>
        <v>0</v>
      </c>
      <c r="X61" s="3">
        <v>0</v>
      </c>
      <c r="Y61" s="3">
        <v>0</v>
      </c>
      <c r="Z61" s="3">
        <v>0</v>
      </c>
      <c r="AA61" s="3">
        <f t="shared" si="35"/>
        <v>0</v>
      </c>
      <c r="AB61" s="3">
        <v>0</v>
      </c>
    </row>
    <row r="62" spans="1:28" ht="30" customHeight="1">
      <c r="A62" s="28"/>
      <c r="B62" s="29" t="s">
        <v>54</v>
      </c>
      <c r="C62" s="34" t="s">
        <v>55</v>
      </c>
      <c r="D62" s="23"/>
      <c r="E62" s="14"/>
      <c r="F62" s="17">
        <v>831.46435400000007</v>
      </c>
      <c r="G62" s="17">
        <v>3489.9026420000005</v>
      </c>
      <c r="H62" s="17">
        <v>954.92059600000005</v>
      </c>
      <c r="I62" s="17"/>
      <c r="J62" s="17">
        <v>1454.789352</v>
      </c>
      <c r="K62" s="17">
        <f t="shared" si="25"/>
        <v>0</v>
      </c>
      <c r="L62" s="17">
        <f t="shared" si="26"/>
        <v>0</v>
      </c>
      <c r="M62" s="17">
        <f t="shared" si="27"/>
        <v>0</v>
      </c>
      <c r="N62" s="17">
        <f t="shared" si="28"/>
        <v>0</v>
      </c>
      <c r="O62" s="17">
        <f t="shared" si="29"/>
        <v>0</v>
      </c>
      <c r="P62" s="17">
        <f t="shared" si="30"/>
        <v>0</v>
      </c>
      <c r="Q62" s="14"/>
      <c r="R62" s="3">
        <v>831.46435400000007</v>
      </c>
      <c r="S62" s="3">
        <v>3611.927956</v>
      </c>
      <c r="T62" s="3">
        <v>848.31959800000004</v>
      </c>
      <c r="U62" s="3"/>
      <c r="V62" s="3">
        <v>1988.9700460000001</v>
      </c>
      <c r="W62" s="3">
        <f t="shared" si="31"/>
        <v>0</v>
      </c>
      <c r="X62" s="3">
        <v>0</v>
      </c>
      <c r="Y62" s="3">
        <v>0</v>
      </c>
      <c r="Z62" s="3">
        <v>0</v>
      </c>
      <c r="AA62" s="3">
        <f t="shared" si="35"/>
        <v>0</v>
      </c>
      <c r="AB62" s="3">
        <v>0</v>
      </c>
    </row>
    <row r="63" spans="1:28" ht="30" customHeight="1">
      <c r="A63" s="26"/>
      <c r="B63" s="27">
        <v>48</v>
      </c>
      <c r="C63" s="34" t="s">
        <v>126</v>
      </c>
      <c r="D63" s="23">
        <f t="shared" si="20"/>
        <v>6</v>
      </c>
      <c r="E63" s="14"/>
      <c r="F63" s="17">
        <v>831.46435400000007</v>
      </c>
      <c r="G63" s="17">
        <v>212.71769800000001</v>
      </c>
      <c r="H63" s="17">
        <v>1108.7558160000001</v>
      </c>
      <c r="I63" s="17">
        <v>26928</v>
      </c>
      <c r="J63" s="17">
        <v>1052.80423</v>
      </c>
      <c r="K63" s="17">
        <f t="shared" si="25"/>
        <v>0</v>
      </c>
      <c r="L63" s="17">
        <f t="shared" si="26"/>
        <v>0</v>
      </c>
      <c r="M63" s="17">
        <f t="shared" si="27"/>
        <v>0</v>
      </c>
      <c r="N63" s="17">
        <f t="shared" si="28"/>
        <v>0</v>
      </c>
      <c r="O63" s="17">
        <f t="shared" si="29"/>
        <v>0</v>
      </c>
      <c r="P63" s="17">
        <f t="shared" si="30"/>
        <v>0</v>
      </c>
      <c r="Q63" s="14">
        <v>6</v>
      </c>
      <c r="R63" s="3">
        <v>831.46435400000007</v>
      </c>
      <c r="S63" s="3">
        <v>220.15580399999999</v>
      </c>
      <c r="T63" s="3">
        <v>984.98263600000007</v>
      </c>
      <c r="U63" s="3">
        <v>26928</v>
      </c>
      <c r="V63" s="3">
        <v>1486.9653580000002</v>
      </c>
      <c r="W63" s="3">
        <f t="shared" si="31"/>
        <v>161568</v>
      </c>
      <c r="X63" s="3">
        <v>6246.2166004047749</v>
      </c>
      <c r="Y63" s="3">
        <v>1653.8782823397621</v>
      </c>
      <c r="Z63" s="3">
        <v>7399.4932705120564</v>
      </c>
      <c r="AA63" s="3">
        <f t="shared" si="35"/>
        <v>176867.58815325657</v>
      </c>
      <c r="AB63" s="3">
        <v>3323.732551226512</v>
      </c>
    </row>
    <row r="64" spans="1:28" ht="30.75" customHeight="1">
      <c r="A64" s="26"/>
      <c r="B64" s="33" t="s">
        <v>56</v>
      </c>
      <c r="C64" s="34" t="s">
        <v>126</v>
      </c>
      <c r="D64" s="23"/>
      <c r="E64" s="14"/>
      <c r="F64" s="17">
        <v>831.46435400000007</v>
      </c>
      <c r="G64" s="17">
        <v>212.71769800000001</v>
      </c>
      <c r="H64" s="17">
        <v>1108.7558160000001</v>
      </c>
      <c r="I64" s="17"/>
      <c r="J64" s="17">
        <v>1052.80423</v>
      </c>
      <c r="K64" s="17">
        <f t="shared" si="25"/>
        <v>0</v>
      </c>
      <c r="L64" s="17">
        <f t="shared" si="26"/>
        <v>0</v>
      </c>
      <c r="M64" s="17">
        <f t="shared" si="27"/>
        <v>0</v>
      </c>
      <c r="N64" s="17">
        <f t="shared" si="28"/>
        <v>0</v>
      </c>
      <c r="O64" s="17">
        <f t="shared" si="29"/>
        <v>0</v>
      </c>
      <c r="P64" s="17">
        <f t="shared" si="30"/>
        <v>0</v>
      </c>
      <c r="Q64" s="14"/>
      <c r="R64" s="3">
        <v>831.46435400000007</v>
      </c>
      <c r="S64" s="3">
        <v>220.15580399999999</v>
      </c>
      <c r="T64" s="3">
        <v>984.98263600000007</v>
      </c>
      <c r="U64" s="3"/>
      <c r="V64" s="3">
        <v>1486.9653580000002</v>
      </c>
      <c r="W64" s="3">
        <f t="shared" si="31"/>
        <v>0</v>
      </c>
      <c r="X64" s="3">
        <v>0</v>
      </c>
      <c r="Y64" s="3">
        <v>0</v>
      </c>
      <c r="Z64" s="3">
        <v>0</v>
      </c>
      <c r="AA64" s="3">
        <f t="shared" si="35"/>
        <v>0</v>
      </c>
      <c r="AB64" s="3">
        <v>0</v>
      </c>
    </row>
    <row r="65" spans="1:28" ht="30" customHeight="1">
      <c r="A65" s="26"/>
      <c r="B65" s="27">
        <v>49</v>
      </c>
      <c r="C65" s="34" t="s">
        <v>127</v>
      </c>
      <c r="D65" s="23"/>
      <c r="E65" s="14"/>
      <c r="F65" s="17">
        <v>831.46435400000007</v>
      </c>
      <c r="G65" s="17">
        <v>212.71769800000001</v>
      </c>
      <c r="H65" s="17">
        <v>1108.7558160000001</v>
      </c>
      <c r="I65" s="17">
        <v>14765</v>
      </c>
      <c r="J65" s="17">
        <v>1233.0781460000001</v>
      </c>
      <c r="K65" s="17">
        <f t="shared" si="25"/>
        <v>0</v>
      </c>
      <c r="L65" s="17">
        <f t="shared" si="26"/>
        <v>0</v>
      </c>
      <c r="M65" s="17">
        <f t="shared" si="27"/>
        <v>0</v>
      </c>
      <c r="N65" s="17">
        <f t="shared" si="28"/>
        <v>0</v>
      </c>
      <c r="O65" s="17">
        <f t="shared" si="29"/>
        <v>0</v>
      </c>
      <c r="P65" s="17">
        <f t="shared" si="30"/>
        <v>0</v>
      </c>
      <c r="Q65" s="14"/>
      <c r="R65" s="3">
        <v>831.46435400000007</v>
      </c>
      <c r="S65" s="3">
        <v>220.15580399999999</v>
      </c>
      <c r="T65" s="3">
        <v>984.98263600000007</v>
      </c>
      <c r="U65" s="3"/>
      <c r="V65" s="3">
        <v>1748.240468</v>
      </c>
      <c r="W65" s="3">
        <f t="shared" si="31"/>
        <v>0</v>
      </c>
      <c r="X65" s="3">
        <v>0</v>
      </c>
      <c r="Y65" s="3">
        <v>0</v>
      </c>
      <c r="Z65" s="3">
        <v>0</v>
      </c>
      <c r="AA65" s="3">
        <f t="shared" si="35"/>
        <v>0</v>
      </c>
      <c r="AB65" s="3">
        <v>0</v>
      </c>
    </row>
    <row r="66" spans="1:28" ht="30" customHeight="1">
      <c r="A66" s="26"/>
      <c r="B66" s="33" t="s">
        <v>57</v>
      </c>
      <c r="C66" s="34" t="s">
        <v>127</v>
      </c>
      <c r="D66" s="23"/>
      <c r="E66" s="14"/>
      <c r="F66" s="17">
        <v>831.46435400000007</v>
      </c>
      <c r="G66" s="17">
        <v>212.71769800000001</v>
      </c>
      <c r="H66" s="17">
        <v>1108.7558160000001</v>
      </c>
      <c r="I66" s="17"/>
      <c r="J66" s="17">
        <v>1233.0781460000001</v>
      </c>
      <c r="K66" s="17">
        <f t="shared" si="25"/>
        <v>0</v>
      </c>
      <c r="L66" s="17">
        <f t="shared" si="26"/>
        <v>0</v>
      </c>
      <c r="M66" s="17">
        <f t="shared" si="27"/>
        <v>0</v>
      </c>
      <c r="N66" s="17">
        <f t="shared" si="28"/>
        <v>0</v>
      </c>
      <c r="O66" s="17">
        <f t="shared" si="29"/>
        <v>0</v>
      </c>
      <c r="P66" s="17">
        <f t="shared" si="30"/>
        <v>0</v>
      </c>
      <c r="Q66" s="14"/>
      <c r="R66" s="3">
        <v>831.46435400000007</v>
      </c>
      <c r="S66" s="3">
        <v>220.15580399999999</v>
      </c>
      <c r="T66" s="3">
        <v>984.98263600000007</v>
      </c>
      <c r="U66" s="3"/>
      <c r="V66" s="3">
        <v>1748.240468</v>
      </c>
      <c r="W66" s="3">
        <f t="shared" si="31"/>
        <v>0</v>
      </c>
      <c r="X66" s="3">
        <v>0</v>
      </c>
      <c r="Y66" s="3">
        <v>0</v>
      </c>
      <c r="Z66" s="3">
        <v>0</v>
      </c>
      <c r="AA66" s="3">
        <f t="shared" si="35"/>
        <v>0</v>
      </c>
      <c r="AB66" s="3">
        <v>0</v>
      </c>
    </row>
    <row r="67" spans="1:28" ht="30" customHeight="1">
      <c r="A67" s="26"/>
      <c r="B67" s="27">
        <v>50</v>
      </c>
      <c r="C67" s="34" t="s">
        <v>128</v>
      </c>
      <c r="D67" s="23">
        <f t="shared" si="20"/>
        <v>47</v>
      </c>
      <c r="E67" s="14"/>
      <c r="F67" s="17">
        <v>831.46435400000007</v>
      </c>
      <c r="G67" s="17">
        <v>212.71769800000001</v>
      </c>
      <c r="H67" s="17">
        <v>1108.7558160000001</v>
      </c>
      <c r="I67" s="17"/>
      <c r="J67" s="17">
        <v>547.76195800000005</v>
      </c>
      <c r="K67" s="17">
        <f t="shared" si="25"/>
        <v>0</v>
      </c>
      <c r="L67" s="17">
        <f t="shared" si="26"/>
        <v>0</v>
      </c>
      <c r="M67" s="17">
        <f t="shared" si="27"/>
        <v>0</v>
      </c>
      <c r="N67" s="17">
        <f t="shared" si="28"/>
        <v>0</v>
      </c>
      <c r="O67" s="17">
        <f t="shared" si="29"/>
        <v>0</v>
      </c>
      <c r="P67" s="17">
        <f t="shared" si="30"/>
        <v>0</v>
      </c>
      <c r="Q67" s="14">
        <f>53-4-1-1</f>
        <v>47</v>
      </c>
      <c r="R67" s="3">
        <v>831.46435400000007</v>
      </c>
      <c r="S67" s="3">
        <v>220.15580399999999</v>
      </c>
      <c r="T67" s="3">
        <v>984.98263600000007</v>
      </c>
      <c r="U67" s="3">
        <v>18799</v>
      </c>
      <c r="V67" s="3">
        <v>754.99757</v>
      </c>
      <c r="W67" s="3">
        <f t="shared" si="31"/>
        <v>883553</v>
      </c>
      <c r="X67" s="3">
        <v>48928.696703170746</v>
      </c>
      <c r="Y67" s="3">
        <v>12955.379878328136</v>
      </c>
      <c r="Z67" s="3">
        <v>57962.697285677772</v>
      </c>
      <c r="AA67" s="3">
        <f t="shared" si="35"/>
        <v>1003399.7738671767</v>
      </c>
      <c r="AB67" s="3">
        <v>13219.571586098567</v>
      </c>
    </row>
    <row r="68" spans="1:28" ht="30" customHeight="1">
      <c r="A68" s="26"/>
      <c r="B68" s="33" t="s">
        <v>58</v>
      </c>
      <c r="C68" s="34" t="s">
        <v>128</v>
      </c>
      <c r="D68" s="23"/>
      <c r="E68" s="14"/>
      <c r="F68" s="17">
        <v>831.46435400000007</v>
      </c>
      <c r="G68" s="17">
        <v>212.71769800000001</v>
      </c>
      <c r="H68" s="17">
        <v>1108.7558160000001</v>
      </c>
      <c r="I68" s="17"/>
      <c r="J68" s="17">
        <v>547.76195800000005</v>
      </c>
      <c r="K68" s="17">
        <f t="shared" si="25"/>
        <v>0</v>
      </c>
      <c r="L68" s="17">
        <f t="shared" si="26"/>
        <v>0</v>
      </c>
      <c r="M68" s="17">
        <f t="shared" si="27"/>
        <v>0</v>
      </c>
      <c r="N68" s="17">
        <f t="shared" si="28"/>
        <v>0</v>
      </c>
      <c r="O68" s="17">
        <f t="shared" si="29"/>
        <v>0</v>
      </c>
      <c r="P68" s="17">
        <f t="shared" si="30"/>
        <v>0</v>
      </c>
      <c r="Q68" s="14"/>
      <c r="R68" s="3">
        <v>831.46435400000007</v>
      </c>
      <c r="S68" s="3">
        <v>220.15580399999999</v>
      </c>
      <c r="T68" s="3">
        <v>984.98263600000007</v>
      </c>
      <c r="U68" s="3"/>
      <c r="V68" s="3">
        <v>754.99757</v>
      </c>
      <c r="W68" s="3">
        <f t="shared" si="31"/>
        <v>0</v>
      </c>
      <c r="X68" s="3">
        <v>0</v>
      </c>
      <c r="Y68" s="3">
        <v>0</v>
      </c>
      <c r="Z68" s="3">
        <v>0</v>
      </c>
      <c r="AA68" s="3">
        <f t="shared" si="35"/>
        <v>0</v>
      </c>
      <c r="AB68" s="3">
        <v>0</v>
      </c>
    </row>
    <row r="69" spans="1:28" ht="30" customHeight="1">
      <c r="A69" s="26"/>
      <c r="B69" s="33" t="s">
        <v>59</v>
      </c>
      <c r="C69" s="34" t="s">
        <v>60</v>
      </c>
      <c r="D69" s="23"/>
      <c r="E69" s="14"/>
      <c r="F69" s="17">
        <v>831.46435400000007</v>
      </c>
      <c r="G69" s="17">
        <v>2694.9865740000005</v>
      </c>
      <c r="H69" s="17">
        <v>1108.7558160000001</v>
      </c>
      <c r="I69" s="17"/>
      <c r="J69" s="17">
        <v>1444.9036060000001</v>
      </c>
      <c r="K69" s="17">
        <f t="shared" si="25"/>
        <v>0</v>
      </c>
      <c r="L69" s="17">
        <f t="shared" si="26"/>
        <v>0</v>
      </c>
      <c r="M69" s="17">
        <f t="shared" si="27"/>
        <v>0</v>
      </c>
      <c r="N69" s="17">
        <f t="shared" si="28"/>
        <v>0</v>
      </c>
      <c r="O69" s="17">
        <f t="shared" si="29"/>
        <v>0</v>
      </c>
      <c r="P69" s="17">
        <f t="shared" si="30"/>
        <v>0</v>
      </c>
      <c r="Q69" s="14"/>
      <c r="R69" s="3">
        <v>831.46435400000007</v>
      </c>
      <c r="S69" s="3">
        <v>2699.2249659999998</v>
      </c>
      <c r="T69" s="3">
        <v>984.98263600000007</v>
      </c>
      <c r="U69" s="3"/>
      <c r="V69" s="3">
        <v>1997.3893</v>
      </c>
      <c r="W69" s="3">
        <f t="shared" si="31"/>
        <v>0</v>
      </c>
      <c r="X69" s="3">
        <v>0</v>
      </c>
      <c r="Y69" s="3">
        <v>0</v>
      </c>
      <c r="Z69" s="3">
        <v>0</v>
      </c>
      <c r="AA69" s="3">
        <f t="shared" si="35"/>
        <v>0</v>
      </c>
      <c r="AB69" s="3">
        <v>0</v>
      </c>
    </row>
    <row r="70" spans="1:28" ht="48" customHeight="1">
      <c r="A70" s="26"/>
      <c r="B70" s="29">
        <v>52</v>
      </c>
      <c r="C70" s="34" t="s">
        <v>61</v>
      </c>
      <c r="D70" s="23">
        <f t="shared" si="20"/>
        <v>82</v>
      </c>
      <c r="E70" s="14"/>
      <c r="F70" s="17">
        <v>831.46435400000007</v>
      </c>
      <c r="G70" s="17">
        <v>7274.578544</v>
      </c>
      <c r="H70" s="17">
        <v>1108.7558160000001</v>
      </c>
      <c r="I70" s="17"/>
      <c r="J70" s="17">
        <v>1647.81087</v>
      </c>
      <c r="K70" s="17">
        <f t="shared" si="25"/>
        <v>0</v>
      </c>
      <c r="L70" s="17">
        <f t="shared" si="26"/>
        <v>0</v>
      </c>
      <c r="M70" s="17">
        <f t="shared" si="27"/>
        <v>0</v>
      </c>
      <c r="N70" s="17">
        <f t="shared" si="28"/>
        <v>0</v>
      </c>
      <c r="O70" s="17">
        <f t="shared" si="29"/>
        <v>0</v>
      </c>
      <c r="P70" s="17">
        <f t="shared" si="30"/>
        <v>0</v>
      </c>
      <c r="Q70" s="14">
        <v>82</v>
      </c>
      <c r="R70" s="3">
        <v>831.46435400000007</v>
      </c>
      <c r="S70" s="3">
        <v>7378.3898600000002</v>
      </c>
      <c r="T70" s="3">
        <v>984.98263600000007</v>
      </c>
      <c r="U70" s="3">
        <v>18799</v>
      </c>
      <c r="V70" s="3">
        <v>2282.683708</v>
      </c>
      <c r="W70" s="3">
        <f t="shared" si="31"/>
        <v>1541518</v>
      </c>
      <c r="X70" s="3">
        <v>85364.960205531926</v>
      </c>
      <c r="Y70" s="3">
        <v>757526.10890616756</v>
      </c>
      <c r="Z70" s="3">
        <v>101126.40803033144</v>
      </c>
      <c r="AA70" s="3">
        <f t="shared" si="35"/>
        <v>2485535.4771420308</v>
      </c>
      <c r="AB70" s="3">
        <v>69732.231094742019</v>
      </c>
    </row>
    <row r="71" spans="1:28" ht="37.5" customHeight="1">
      <c r="A71" s="58" t="s">
        <v>62</v>
      </c>
      <c r="B71" s="58"/>
      <c r="C71" s="58"/>
      <c r="D71" s="2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45" customHeight="1">
      <c r="A72" s="26"/>
      <c r="B72" s="27">
        <v>51</v>
      </c>
      <c r="C72" s="34" t="s">
        <v>63</v>
      </c>
      <c r="D72" s="23">
        <f t="shared" si="20"/>
        <v>94</v>
      </c>
      <c r="E72" s="14"/>
      <c r="F72" s="17">
        <v>831.46435400000007</v>
      </c>
      <c r="G72" s="17">
        <v>4579.5919699999995</v>
      </c>
      <c r="H72" s="17">
        <v>1108.7558160000001</v>
      </c>
      <c r="I72" s="17"/>
      <c r="J72" s="17">
        <v>1444.9036060000001</v>
      </c>
      <c r="K72" s="17">
        <f>E72*I72</f>
        <v>0</v>
      </c>
      <c r="L72" s="17">
        <f>E72*F72</f>
        <v>0</v>
      </c>
      <c r="M72" s="17">
        <f>E72*G72</f>
        <v>0</v>
      </c>
      <c r="N72" s="17">
        <f>E72*H72</f>
        <v>0</v>
      </c>
      <c r="O72" s="17">
        <f>K72+L72+M72+N72</f>
        <v>0</v>
      </c>
      <c r="P72" s="17">
        <f>E72*J72</f>
        <v>0</v>
      </c>
      <c r="Q72" s="14">
        <v>94</v>
      </c>
      <c r="R72" s="3">
        <v>831.46435400000007</v>
      </c>
      <c r="S72" s="3">
        <v>4679.1648940000005</v>
      </c>
      <c r="T72" s="3">
        <v>984.98263600000007</v>
      </c>
      <c r="U72" s="3">
        <v>26998</v>
      </c>
      <c r="V72" s="3">
        <v>1997.3893</v>
      </c>
      <c r="W72" s="3">
        <f>Q72*U72</f>
        <v>2537812</v>
      </c>
      <c r="X72" s="3">
        <v>97857.393406341493</v>
      </c>
      <c r="Y72" s="3">
        <v>550704.16145019745</v>
      </c>
      <c r="Z72" s="3">
        <v>115925.39457135554</v>
      </c>
      <c r="AA72" s="3">
        <f>W72+X72+Y72+Z72</f>
        <v>3302298.9494278943</v>
      </c>
      <c r="AB72" s="3">
        <v>69946.267076481599</v>
      </c>
    </row>
    <row r="73" spans="1:28" ht="44.25" customHeight="1">
      <c r="A73" s="26"/>
      <c r="B73" s="27">
        <v>52</v>
      </c>
      <c r="C73" s="34" t="s">
        <v>64</v>
      </c>
      <c r="D73" s="23"/>
      <c r="E73" s="14"/>
      <c r="F73" s="17">
        <v>831.46435400000007</v>
      </c>
      <c r="G73" s="17">
        <v>7274.578544</v>
      </c>
      <c r="H73" s="17">
        <v>1108.7558160000001</v>
      </c>
      <c r="I73" s="17"/>
      <c r="J73" s="17">
        <v>1647.81087</v>
      </c>
      <c r="K73" s="17">
        <f>E73*I73</f>
        <v>0</v>
      </c>
      <c r="L73" s="17">
        <f>E73*F73</f>
        <v>0</v>
      </c>
      <c r="M73" s="17">
        <f>E73*G73</f>
        <v>0</v>
      </c>
      <c r="N73" s="17">
        <f>E73*H73</f>
        <v>0</v>
      </c>
      <c r="O73" s="17">
        <f>K73+L73+M73+N73</f>
        <v>0</v>
      </c>
      <c r="P73" s="17">
        <f>E73*J73</f>
        <v>0</v>
      </c>
      <c r="Q73" s="14"/>
      <c r="R73" s="3">
        <v>831.46435400000007</v>
      </c>
      <c r="S73" s="3">
        <v>7378.3898600000002</v>
      </c>
      <c r="T73" s="3">
        <v>984.98263600000007</v>
      </c>
      <c r="U73" s="3"/>
      <c r="V73" s="3">
        <v>2282.683708</v>
      </c>
      <c r="W73" s="3">
        <f>Q73*U73</f>
        <v>0</v>
      </c>
      <c r="X73" s="3">
        <f>Q73*R73</f>
        <v>0</v>
      </c>
      <c r="Y73" s="3">
        <f>Q73*S73</f>
        <v>0</v>
      </c>
      <c r="Z73" s="3">
        <f>Q73*T73</f>
        <v>0</v>
      </c>
      <c r="AA73" s="3">
        <f>W73+X73+Y73+Z73</f>
        <v>0</v>
      </c>
      <c r="AB73" s="3">
        <f>Q73*V73</f>
        <v>0</v>
      </c>
    </row>
    <row r="74" spans="1:28" ht="29.25" customHeight="1">
      <c r="A74" s="26"/>
      <c r="B74" s="33" t="s">
        <v>59</v>
      </c>
      <c r="C74" s="34" t="s">
        <v>65</v>
      </c>
      <c r="D74" s="23"/>
      <c r="E74" s="14"/>
      <c r="F74" s="17">
        <v>831.46435400000007</v>
      </c>
      <c r="G74" s="17">
        <f>G73-G72</f>
        <v>2694.9865740000005</v>
      </c>
      <c r="H74" s="17">
        <v>1108.7558160000001</v>
      </c>
      <c r="I74" s="17"/>
      <c r="J74" s="17">
        <v>1444.9036060000001</v>
      </c>
      <c r="K74" s="17">
        <f>E74*I74</f>
        <v>0</v>
      </c>
      <c r="L74" s="17">
        <f>E74*F74</f>
        <v>0</v>
      </c>
      <c r="M74" s="17">
        <f>E74*G74</f>
        <v>0</v>
      </c>
      <c r="N74" s="17">
        <f>E74*H74</f>
        <v>0</v>
      </c>
      <c r="O74" s="17">
        <f>K74+L74+M74+N74</f>
        <v>0</v>
      </c>
      <c r="P74" s="17">
        <f>E74*J74</f>
        <v>0</v>
      </c>
      <c r="Q74" s="14"/>
      <c r="R74" s="3">
        <v>831.46435400000007</v>
      </c>
      <c r="S74" s="3">
        <f>S73-S72</f>
        <v>2699.2249659999998</v>
      </c>
      <c r="T74" s="3">
        <v>984.98263600000007</v>
      </c>
      <c r="U74" s="3"/>
      <c r="V74" s="3">
        <v>1997.3893</v>
      </c>
      <c r="W74" s="3">
        <f>Q74*U74</f>
        <v>0</v>
      </c>
      <c r="X74" s="3">
        <f>Q74*R74</f>
        <v>0</v>
      </c>
      <c r="Y74" s="3">
        <f>Q74*S74</f>
        <v>0</v>
      </c>
      <c r="Z74" s="3">
        <f>Q74*T74</f>
        <v>0</v>
      </c>
      <c r="AA74" s="3">
        <f>W74+X74+Y74+Z74</f>
        <v>0</v>
      </c>
      <c r="AB74" s="3">
        <f>Q74*V74</f>
        <v>0</v>
      </c>
    </row>
    <row r="75" spans="1:28" ht="20.25" customHeight="1">
      <c r="A75" s="58" t="s">
        <v>82</v>
      </c>
      <c r="B75" s="58"/>
      <c r="C75" s="58"/>
      <c r="D75" s="22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30" customHeight="1">
      <c r="A76" s="26"/>
      <c r="B76" s="27">
        <v>53</v>
      </c>
      <c r="C76" s="34" t="s">
        <v>66</v>
      </c>
      <c r="D76" s="23"/>
      <c r="E76" s="15"/>
      <c r="F76" s="16">
        <v>831.46435400000007</v>
      </c>
      <c r="G76" s="16">
        <v>26773.067682000001</v>
      </c>
      <c r="H76" s="16">
        <v>1519.735492</v>
      </c>
      <c r="I76" s="16"/>
      <c r="J76" s="16">
        <v>23768.203608</v>
      </c>
      <c r="K76" s="16">
        <f>E76*I76</f>
        <v>0</v>
      </c>
      <c r="L76" s="16">
        <f>E76*F76</f>
        <v>0</v>
      </c>
      <c r="M76" s="16">
        <f>E76*G76</f>
        <v>0</v>
      </c>
      <c r="N76" s="16">
        <f>E76*H76</f>
        <v>0</v>
      </c>
      <c r="O76" s="16">
        <f>K76+L76+M76+N76</f>
        <v>0</v>
      </c>
      <c r="P76" s="16">
        <f>E76*J76</f>
        <v>0</v>
      </c>
      <c r="Q76" s="14"/>
      <c r="R76" s="3">
        <v>831.46435400000007</v>
      </c>
      <c r="S76" s="3">
        <v>27423.342870000004</v>
      </c>
      <c r="T76" s="3">
        <v>1350.084752</v>
      </c>
      <c r="U76" s="3"/>
      <c r="V76" s="3">
        <v>34212.339972000002</v>
      </c>
      <c r="W76" s="3">
        <f>Q76*U76</f>
        <v>0</v>
      </c>
      <c r="X76" s="3">
        <f>Q76*R76</f>
        <v>0</v>
      </c>
      <c r="Y76" s="3">
        <f>Q76*S76</f>
        <v>0</v>
      </c>
      <c r="Z76" s="3">
        <f>Q76*T76</f>
        <v>0</v>
      </c>
      <c r="AA76" s="3">
        <f>W76+X76+Y76+Z76</f>
        <v>0</v>
      </c>
      <c r="AB76" s="3">
        <f>Q76*V76</f>
        <v>0</v>
      </c>
    </row>
    <row r="77" spans="1:28" ht="45.75" customHeight="1">
      <c r="A77" s="26"/>
      <c r="B77" s="27">
        <v>54</v>
      </c>
      <c r="C77" s="34" t="s">
        <v>67</v>
      </c>
      <c r="D77" s="23"/>
      <c r="E77" s="15"/>
      <c r="F77" s="16">
        <v>831.46435400000007</v>
      </c>
      <c r="G77" s="16">
        <v>29675.381916000002</v>
      </c>
      <c r="H77" s="16">
        <v>1519.735492</v>
      </c>
      <c r="I77" s="16"/>
      <c r="J77" s="16">
        <v>26702.329840000002</v>
      </c>
      <c r="K77" s="16">
        <f>E77*I77</f>
        <v>0</v>
      </c>
      <c r="L77" s="16">
        <f>E77*F77</f>
        <v>0</v>
      </c>
      <c r="M77" s="16">
        <f>E77*G77</f>
        <v>0</v>
      </c>
      <c r="N77" s="16">
        <f>E77*H77</f>
        <v>0</v>
      </c>
      <c r="O77" s="16">
        <f>K77+L77+M77+N77</f>
        <v>0</v>
      </c>
      <c r="P77" s="16">
        <f>E77*J77</f>
        <v>0</v>
      </c>
      <c r="Q77" s="14"/>
      <c r="R77" s="3">
        <v>831.46435400000007</v>
      </c>
      <c r="S77" s="3">
        <v>30421.480118000003</v>
      </c>
      <c r="T77" s="3">
        <v>1350.084752</v>
      </c>
      <c r="U77" s="3"/>
      <c r="V77" s="3">
        <v>38415.754778000002</v>
      </c>
      <c r="W77" s="3">
        <f>Q77*U77</f>
        <v>0</v>
      </c>
      <c r="X77" s="3">
        <f>Q77*R77</f>
        <v>0</v>
      </c>
      <c r="Y77" s="3">
        <f>Q77*S77</f>
        <v>0</v>
      </c>
      <c r="Z77" s="3">
        <f>Q77*T77</f>
        <v>0</v>
      </c>
      <c r="AA77" s="3">
        <f>W77+X77+Y77+Z77</f>
        <v>0</v>
      </c>
      <c r="AB77" s="3">
        <f>Q77*V77</f>
        <v>0</v>
      </c>
    </row>
    <row r="78" spans="1:28" ht="48" customHeight="1">
      <c r="A78" s="26"/>
      <c r="B78" s="27">
        <v>55</v>
      </c>
      <c r="C78" s="34" t="s">
        <v>68</v>
      </c>
      <c r="D78" s="23"/>
      <c r="E78" s="14"/>
      <c r="F78" s="16"/>
      <c r="G78" s="16"/>
      <c r="H78" s="16"/>
      <c r="I78" s="16">
        <f>379137/1.18</f>
        <v>321302.54237288138</v>
      </c>
      <c r="J78" s="16"/>
      <c r="K78" s="16">
        <f>E78*I78</f>
        <v>0</v>
      </c>
      <c r="L78" s="16">
        <f>E78*F78</f>
        <v>0</v>
      </c>
      <c r="M78" s="16">
        <f>E78*G78</f>
        <v>0</v>
      </c>
      <c r="N78" s="16">
        <f>E78*H78</f>
        <v>0</v>
      </c>
      <c r="O78" s="16">
        <f>K78+L78+M78+N78</f>
        <v>0</v>
      </c>
      <c r="P78" s="16">
        <f>E78*J78</f>
        <v>0</v>
      </c>
      <c r="Q78" s="14"/>
      <c r="R78" s="3">
        <v>831.46435400000007</v>
      </c>
      <c r="S78" s="3">
        <v>14695.385796</v>
      </c>
      <c r="T78" s="3">
        <v>1350.084752</v>
      </c>
      <c r="U78" s="3">
        <v>299605.09999999998</v>
      </c>
      <c r="V78" s="3">
        <v>32848.773326000002</v>
      </c>
      <c r="W78" s="3">
        <f>Q78*U78</f>
        <v>0</v>
      </c>
      <c r="X78" s="3">
        <f>Q78*R78</f>
        <v>0</v>
      </c>
      <c r="Y78" s="3">
        <f>Q78*S78</f>
        <v>0</v>
      </c>
      <c r="Z78" s="3">
        <f>Q78*T78</f>
        <v>0</v>
      </c>
      <c r="AA78" s="3">
        <f>W78+X78+Y78+Z78</f>
        <v>0</v>
      </c>
      <c r="AB78" s="3">
        <f>Q78*V78</f>
        <v>0</v>
      </c>
    </row>
    <row r="79" spans="1:28" ht="21.75" customHeight="1">
      <c r="A79" s="58" t="s">
        <v>69</v>
      </c>
      <c r="B79" s="58"/>
      <c r="C79" s="58"/>
      <c r="D79" s="22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43.5" customHeight="1">
      <c r="A80" s="28"/>
      <c r="B80" s="29">
        <v>56</v>
      </c>
      <c r="C80" s="34" t="s">
        <v>70</v>
      </c>
      <c r="D80" s="23">
        <f t="shared" ref="D80:D94" si="37">SUM(E80+Q80)</f>
        <v>216</v>
      </c>
      <c r="E80" s="14">
        <v>184</v>
      </c>
      <c r="F80" s="17">
        <v>831.46435400000007</v>
      </c>
      <c r="G80" s="17">
        <v>2519.036822</v>
      </c>
      <c r="H80" s="17">
        <v>1519.735492</v>
      </c>
      <c r="I80" s="17">
        <v>128813</v>
      </c>
      <c r="J80" s="17">
        <v>5616.1999360000009</v>
      </c>
      <c r="K80" s="17">
        <f>E80*I80</f>
        <v>23701592</v>
      </c>
      <c r="L80" s="17">
        <f>E80*F80</f>
        <v>152989.44113600001</v>
      </c>
      <c r="M80" s="17">
        <f>E80*G80</f>
        <v>463502.77524799999</v>
      </c>
      <c r="N80" s="17">
        <f>E80*H80</f>
        <v>279631.33052800002</v>
      </c>
      <c r="O80" s="17">
        <f>K80+L80+M80+N80</f>
        <v>24597715.546911996</v>
      </c>
      <c r="P80" s="17">
        <f>E80*J80</f>
        <v>1033380.7882240001</v>
      </c>
      <c r="Q80" s="14">
        <v>32</v>
      </c>
      <c r="R80" s="3">
        <v>831.46435400000007</v>
      </c>
      <c r="S80" s="3">
        <v>2591.0800720000002</v>
      </c>
      <c r="T80" s="3">
        <v>1350.084752</v>
      </c>
      <c r="U80" s="3">
        <v>126694.91900000001</v>
      </c>
      <c r="V80" s="3">
        <v>8081.1575120000007</v>
      </c>
      <c r="W80" s="3">
        <f>Q80*U80</f>
        <v>4054237.4080000003</v>
      </c>
      <c r="X80" s="3">
        <v>33313.1552021588</v>
      </c>
      <c r="Y80" s="3">
        <v>103813.29297462197</v>
      </c>
      <c r="Z80" s="3">
        <v>54092.015686632876</v>
      </c>
      <c r="AA80" s="3">
        <f>W80+X80+Y80+Z80</f>
        <v>4245455.8718634136</v>
      </c>
      <c r="AB80" s="3">
        <v>96337.976329992583</v>
      </c>
    </row>
    <row r="81" spans="1:28" ht="46.5" customHeight="1">
      <c r="A81" s="28"/>
      <c r="B81" s="29">
        <v>57</v>
      </c>
      <c r="C81" s="34" t="s">
        <v>71</v>
      </c>
      <c r="D81" s="23"/>
      <c r="E81" s="14"/>
      <c r="F81" s="17">
        <v>831.46435400000007</v>
      </c>
      <c r="G81" s="17">
        <v>2519.036822</v>
      </c>
      <c r="H81" s="17">
        <v>1519.735492</v>
      </c>
      <c r="I81" s="17"/>
      <c r="J81" s="17">
        <v>5378.5654720000002</v>
      </c>
      <c r="K81" s="17">
        <f>E81*I81</f>
        <v>0</v>
      </c>
      <c r="L81" s="17">
        <f>E81*F81</f>
        <v>0</v>
      </c>
      <c r="M81" s="17">
        <f>E81*G81</f>
        <v>0</v>
      </c>
      <c r="N81" s="17">
        <f>E81*H81</f>
        <v>0</v>
      </c>
      <c r="O81" s="17">
        <f>K81+L81+M81+N81</f>
        <v>0</v>
      </c>
      <c r="P81" s="17">
        <f>E81*J81</f>
        <v>0</v>
      </c>
      <c r="Q81" s="14"/>
      <c r="R81" s="3">
        <v>831.46435400000007</v>
      </c>
      <c r="S81" s="3">
        <v>2591.0800720000002</v>
      </c>
      <c r="T81" s="3">
        <v>1350.084752</v>
      </c>
      <c r="U81" s="3"/>
      <c r="V81" s="3">
        <v>7736.7484140000006</v>
      </c>
      <c r="W81" s="3">
        <f>Q81*U81</f>
        <v>0</v>
      </c>
      <c r="X81" s="3">
        <v>0</v>
      </c>
      <c r="Y81" s="3">
        <v>0</v>
      </c>
      <c r="Z81" s="3">
        <v>0</v>
      </c>
      <c r="AA81" s="3">
        <f>W81+X81+Y81+Z81</f>
        <v>0</v>
      </c>
      <c r="AB81" s="3">
        <v>0</v>
      </c>
    </row>
    <row r="82" spans="1:28" ht="43.5" customHeight="1">
      <c r="A82" s="28"/>
      <c r="B82" s="29">
        <v>58</v>
      </c>
      <c r="C82" s="34" t="s">
        <v>72</v>
      </c>
      <c r="D82" s="23"/>
      <c r="E82" s="14"/>
      <c r="F82" s="17">
        <v>831.46435400000007</v>
      </c>
      <c r="G82" s="17">
        <v>2519.036822</v>
      </c>
      <c r="H82" s="17">
        <v>1519.735492</v>
      </c>
      <c r="I82" s="17"/>
      <c r="J82" s="17">
        <v>6038.47955</v>
      </c>
      <c r="K82" s="17">
        <f>E82*I82</f>
        <v>0</v>
      </c>
      <c r="L82" s="17">
        <f>E82*F82</f>
        <v>0</v>
      </c>
      <c r="M82" s="17">
        <f>E82*G82</f>
        <v>0</v>
      </c>
      <c r="N82" s="17">
        <f>E82*H82</f>
        <v>0</v>
      </c>
      <c r="O82" s="17">
        <f>K82+L82+M82+N82</f>
        <v>0</v>
      </c>
      <c r="P82" s="17">
        <f>E82*J82</f>
        <v>0</v>
      </c>
      <c r="Q82" s="14"/>
      <c r="R82" s="3">
        <v>831.46435400000007</v>
      </c>
      <c r="S82" s="3">
        <v>2591.0800720000002</v>
      </c>
      <c r="T82" s="3">
        <v>1350.084752</v>
      </c>
      <c r="U82" s="3"/>
      <c r="V82" s="3">
        <v>8693.1752500000002</v>
      </c>
      <c r="W82" s="3">
        <f>Q82*U82</f>
        <v>0</v>
      </c>
      <c r="X82" s="3">
        <v>0</v>
      </c>
      <c r="Y82" s="3">
        <v>0</v>
      </c>
      <c r="Z82" s="3">
        <v>0</v>
      </c>
      <c r="AA82" s="3">
        <f>W82+X82+Y82+Z82</f>
        <v>0</v>
      </c>
      <c r="AB82" s="3">
        <v>0</v>
      </c>
    </row>
    <row r="83" spans="1:28" ht="43.5" customHeight="1">
      <c r="A83" s="28"/>
      <c r="B83" s="29">
        <v>59</v>
      </c>
      <c r="C83" s="34" t="s">
        <v>73</v>
      </c>
      <c r="D83" s="23"/>
      <c r="E83" s="14"/>
      <c r="F83" s="17">
        <v>831.46435400000007</v>
      </c>
      <c r="G83" s="17">
        <v>4416.9494299999997</v>
      </c>
      <c r="H83" s="17">
        <v>1519.735492</v>
      </c>
      <c r="I83" s="17"/>
      <c r="J83" s="17">
        <v>4880.6119420000005</v>
      </c>
      <c r="K83" s="17">
        <f>E83*I83</f>
        <v>0</v>
      </c>
      <c r="L83" s="17">
        <f>E83*F83</f>
        <v>0</v>
      </c>
      <c r="M83" s="17">
        <f>E83*G83</f>
        <v>0</v>
      </c>
      <c r="N83" s="17">
        <f>E83*H83</f>
        <v>0</v>
      </c>
      <c r="O83" s="17">
        <f>K83+L83+M83+N83</f>
        <v>0</v>
      </c>
      <c r="P83" s="17">
        <f>E83*J83</f>
        <v>0</v>
      </c>
      <c r="Q83" s="14"/>
      <c r="R83" s="3">
        <v>831.46435400000007</v>
      </c>
      <c r="S83" s="3">
        <v>4502.2193500000003</v>
      </c>
      <c r="T83" s="3">
        <v>1350.084752</v>
      </c>
      <c r="U83" s="3"/>
      <c r="V83" s="3">
        <v>7001.8110320000005</v>
      </c>
      <c r="W83" s="3">
        <f>Q83*U83</f>
        <v>0</v>
      </c>
      <c r="X83" s="3">
        <v>0</v>
      </c>
      <c r="Y83" s="3">
        <v>0</v>
      </c>
      <c r="Z83" s="3">
        <v>0</v>
      </c>
      <c r="AA83" s="3">
        <f>W83+X83+Y83+Z83</f>
        <v>0</v>
      </c>
      <c r="AB83" s="3">
        <v>0</v>
      </c>
    </row>
    <row r="84" spans="1:28" ht="30.75" customHeight="1">
      <c r="A84" s="26"/>
      <c r="B84" s="29">
        <v>60</v>
      </c>
      <c r="C84" s="34" t="s">
        <v>74</v>
      </c>
      <c r="D84" s="23">
        <f t="shared" si="37"/>
        <v>4</v>
      </c>
      <c r="E84" s="14"/>
      <c r="F84" s="17">
        <v>831.46435400000007</v>
      </c>
      <c r="G84" s="17">
        <v>3007.7824140000002</v>
      </c>
      <c r="H84" s="17">
        <v>1519.735492</v>
      </c>
      <c r="I84" s="17"/>
      <c r="J84" s="17">
        <v>2672.286282</v>
      </c>
      <c r="K84" s="17">
        <f>E84*I84</f>
        <v>0</v>
      </c>
      <c r="L84" s="17">
        <f>E84*F84</f>
        <v>0</v>
      </c>
      <c r="M84" s="17">
        <f>E84*G84</f>
        <v>0</v>
      </c>
      <c r="N84" s="17">
        <f>E84*H84</f>
        <v>0</v>
      </c>
      <c r="O84" s="17">
        <f>K84+L84+M84+N84</f>
        <v>0</v>
      </c>
      <c r="P84" s="17">
        <f>E84*J84</f>
        <v>0</v>
      </c>
      <c r="Q84" s="14">
        <v>4</v>
      </c>
      <c r="R84" s="3">
        <v>831.46435400000007</v>
      </c>
      <c r="S84" s="3">
        <v>3007.7824140000002</v>
      </c>
      <c r="T84" s="3">
        <v>1350.084752</v>
      </c>
      <c r="U84" s="3">
        <v>6412</v>
      </c>
      <c r="V84" s="3">
        <v>3579.876424</v>
      </c>
      <c r="W84" s="3">
        <f>Q84*U84</f>
        <v>25648</v>
      </c>
      <c r="X84" s="3">
        <v>4164.1444002698499</v>
      </c>
      <c r="Y84" s="3">
        <v>15063.592607709354</v>
      </c>
      <c r="Z84" s="3">
        <v>6761.5019608291095</v>
      </c>
      <c r="AA84" s="3">
        <f>W84+X84+Y84+Z84</f>
        <v>51637.238968808313</v>
      </c>
      <c r="AB84" s="3">
        <v>5334.6016595934543</v>
      </c>
    </row>
    <row r="85" spans="1:28" ht="15" customHeight="1">
      <c r="A85" s="58" t="s">
        <v>75</v>
      </c>
      <c r="B85" s="58"/>
      <c r="C85" s="58"/>
      <c r="D85" s="22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30.75" customHeight="1">
      <c r="A86" s="28"/>
      <c r="B86" s="29">
        <v>61</v>
      </c>
      <c r="C86" s="34" t="s">
        <v>76</v>
      </c>
      <c r="D86" s="23"/>
      <c r="E86" s="14"/>
      <c r="F86" s="17">
        <v>831.46435400000007</v>
      </c>
      <c r="G86" s="17">
        <v>3953.1927780000001</v>
      </c>
      <c r="H86" s="17">
        <v>1519.735492</v>
      </c>
      <c r="I86" s="17"/>
      <c r="J86" s="17">
        <f>I86*0.07</f>
        <v>0</v>
      </c>
      <c r="K86" s="17">
        <f>E86*I86</f>
        <v>0</v>
      </c>
      <c r="L86" s="17">
        <f>E86*F86</f>
        <v>0</v>
      </c>
      <c r="M86" s="17">
        <f>E86*G86</f>
        <v>0</v>
      </c>
      <c r="N86" s="17">
        <f>E86*H86</f>
        <v>0</v>
      </c>
      <c r="O86" s="17">
        <f>K86+L86+M86+N86</f>
        <v>0</v>
      </c>
      <c r="P86" s="17">
        <f>E86*J86</f>
        <v>0</v>
      </c>
      <c r="Q86" s="14"/>
      <c r="R86" s="3">
        <v>831.46435400000007</v>
      </c>
      <c r="S86" s="3">
        <v>4028.9493280000002</v>
      </c>
      <c r="T86" s="3">
        <v>1350.084752</v>
      </c>
      <c r="U86" s="3"/>
      <c r="V86" s="3">
        <f>U86*0.09</f>
        <v>0</v>
      </c>
      <c r="W86" s="3">
        <f>Q86*U86</f>
        <v>0</v>
      </c>
      <c r="X86" s="3">
        <f>Q86*R86</f>
        <v>0</v>
      </c>
      <c r="Y86" s="3">
        <f>Q86*S86</f>
        <v>0</v>
      </c>
      <c r="Z86" s="3">
        <f>Q86*T86</f>
        <v>0</v>
      </c>
      <c r="AA86" s="3">
        <f>W86+X86+Y86+Z86</f>
        <v>0</v>
      </c>
      <c r="AB86" s="3">
        <f>Q86*V86</f>
        <v>0</v>
      </c>
    </row>
    <row r="87" spans="1:28" ht="30.75" customHeight="1">
      <c r="A87" s="28"/>
      <c r="B87" s="29">
        <v>61</v>
      </c>
      <c r="C87" s="34" t="s">
        <v>76</v>
      </c>
      <c r="D87" s="23"/>
      <c r="E87" s="14"/>
      <c r="F87" s="16">
        <v>831.46435400000007</v>
      </c>
      <c r="G87" s="16">
        <v>3953.1927780000001</v>
      </c>
      <c r="H87" s="16">
        <v>1519.735492</v>
      </c>
      <c r="I87" s="16"/>
      <c r="J87" s="16">
        <f t="shared" ref="J87:J89" si="38">I87*0.07</f>
        <v>0</v>
      </c>
      <c r="K87" s="16">
        <f>E87*I87</f>
        <v>0</v>
      </c>
      <c r="L87" s="16">
        <f>E87*F87</f>
        <v>0</v>
      </c>
      <c r="M87" s="16">
        <f>E87*G87</f>
        <v>0</v>
      </c>
      <c r="N87" s="16">
        <f>E87*H87</f>
        <v>0</v>
      </c>
      <c r="O87" s="16">
        <f>K87+L87+M87+N87</f>
        <v>0</v>
      </c>
      <c r="P87" s="16">
        <f>E87*J87</f>
        <v>0</v>
      </c>
      <c r="Q87" s="14"/>
      <c r="R87" s="3">
        <v>831.46435400000007</v>
      </c>
      <c r="S87" s="3">
        <v>4028.9493280000002</v>
      </c>
      <c r="T87" s="3">
        <v>1350.084752</v>
      </c>
      <c r="U87" s="3"/>
      <c r="V87" s="3">
        <f t="shared" ref="V87:V89" si="39">U87*0.09</f>
        <v>0</v>
      </c>
      <c r="W87" s="3">
        <f>Q87*U87</f>
        <v>0</v>
      </c>
      <c r="X87" s="3">
        <f>Q87*R87</f>
        <v>0</v>
      </c>
      <c r="Y87" s="3">
        <f>Q87*S87</f>
        <v>0</v>
      </c>
      <c r="Z87" s="3">
        <f>Q87*T87</f>
        <v>0</v>
      </c>
      <c r="AA87" s="3">
        <f>W87+X87+Y87+Z87</f>
        <v>0</v>
      </c>
      <c r="AB87" s="3">
        <f>Q87*V87</f>
        <v>0</v>
      </c>
    </row>
    <row r="88" spans="1:28" ht="30.75" customHeight="1">
      <c r="A88" s="28"/>
      <c r="B88" s="29">
        <v>61</v>
      </c>
      <c r="C88" s="34" t="s">
        <v>76</v>
      </c>
      <c r="D88" s="23"/>
      <c r="E88" s="14"/>
      <c r="F88" s="16">
        <v>831.46435400000007</v>
      </c>
      <c r="G88" s="16">
        <v>3953.1927780000001</v>
      </c>
      <c r="H88" s="16">
        <v>1519.735492</v>
      </c>
      <c r="I88" s="16"/>
      <c r="J88" s="16">
        <f t="shared" si="38"/>
        <v>0</v>
      </c>
      <c r="K88" s="16">
        <f>E88*I88</f>
        <v>0</v>
      </c>
      <c r="L88" s="16">
        <f>E88*F88</f>
        <v>0</v>
      </c>
      <c r="M88" s="16">
        <f>E88*G88</f>
        <v>0</v>
      </c>
      <c r="N88" s="16">
        <f>E88*H88</f>
        <v>0</v>
      </c>
      <c r="O88" s="16">
        <f>K88+L88+M88+N88</f>
        <v>0</v>
      </c>
      <c r="P88" s="16">
        <f>E88*J88</f>
        <v>0</v>
      </c>
      <c r="Q88" s="14"/>
      <c r="R88" s="3">
        <v>831.46435400000007</v>
      </c>
      <c r="S88" s="3">
        <v>4028.9493280000002</v>
      </c>
      <c r="T88" s="3">
        <v>1350.084752</v>
      </c>
      <c r="U88" s="3"/>
      <c r="V88" s="3">
        <f t="shared" si="39"/>
        <v>0</v>
      </c>
      <c r="W88" s="3">
        <f>Q88*U88</f>
        <v>0</v>
      </c>
      <c r="X88" s="3">
        <f>Q88*R88</f>
        <v>0</v>
      </c>
      <c r="Y88" s="3">
        <f>Q88*S88</f>
        <v>0</v>
      </c>
      <c r="Z88" s="3">
        <f>Q88*T88</f>
        <v>0</v>
      </c>
      <c r="AA88" s="3">
        <f>W88+X88+Y88+Z88</f>
        <v>0</v>
      </c>
      <c r="AB88" s="3">
        <f>Q88*V88</f>
        <v>0</v>
      </c>
    </row>
    <row r="89" spans="1:28" ht="30.75" customHeight="1">
      <c r="A89" s="28"/>
      <c r="B89" s="29">
        <v>61</v>
      </c>
      <c r="C89" s="34" t="s">
        <v>76</v>
      </c>
      <c r="D89" s="23"/>
      <c r="E89" s="14"/>
      <c r="F89" s="16">
        <v>831.46435400000007</v>
      </c>
      <c r="G89" s="16">
        <v>3953.1927780000001</v>
      </c>
      <c r="H89" s="16">
        <v>1519.735492</v>
      </c>
      <c r="I89" s="16"/>
      <c r="J89" s="16">
        <f t="shared" si="38"/>
        <v>0</v>
      </c>
      <c r="K89" s="16">
        <f>E89*I89</f>
        <v>0</v>
      </c>
      <c r="L89" s="16">
        <f>E89*F89</f>
        <v>0</v>
      </c>
      <c r="M89" s="16">
        <f>E89*G89</f>
        <v>0</v>
      </c>
      <c r="N89" s="16">
        <f>E89*H89</f>
        <v>0</v>
      </c>
      <c r="O89" s="16">
        <f>K89+L89+M89+N89</f>
        <v>0</v>
      </c>
      <c r="P89" s="16">
        <f>E89*J89</f>
        <v>0</v>
      </c>
      <c r="Q89" s="14"/>
      <c r="R89" s="3">
        <v>831.46435400000007</v>
      </c>
      <c r="S89" s="3">
        <v>4028.9493280000002</v>
      </c>
      <c r="T89" s="3">
        <v>1350.084752</v>
      </c>
      <c r="U89" s="3"/>
      <c r="V89" s="3">
        <f t="shared" si="39"/>
        <v>0</v>
      </c>
      <c r="W89" s="3">
        <f>Q89*U89</f>
        <v>0</v>
      </c>
      <c r="X89" s="3">
        <f>Q89*R89</f>
        <v>0</v>
      </c>
      <c r="Y89" s="3">
        <f>Q89*S89</f>
        <v>0</v>
      </c>
      <c r="Z89" s="3">
        <f>Q89*T89</f>
        <v>0</v>
      </c>
      <c r="AA89" s="3">
        <f>W89+X89+Y89+Z89</f>
        <v>0</v>
      </c>
      <c r="AB89" s="3">
        <f>Q89*V89</f>
        <v>0</v>
      </c>
    </row>
    <row r="90" spans="1:28" ht="30.75" customHeight="1">
      <c r="A90" s="28"/>
      <c r="B90" s="29">
        <v>61</v>
      </c>
      <c r="C90" s="34" t="s">
        <v>76</v>
      </c>
      <c r="D90" s="23"/>
      <c r="E90" s="14"/>
      <c r="F90" s="16">
        <v>831.46435400000007</v>
      </c>
      <c r="G90" s="16">
        <v>3953.1927780000001</v>
      </c>
      <c r="H90" s="16">
        <v>1519.735492</v>
      </c>
      <c r="I90" s="16"/>
      <c r="J90" s="16">
        <f>I90*0.07</f>
        <v>0</v>
      </c>
      <c r="K90" s="16">
        <f>E90*I90</f>
        <v>0</v>
      </c>
      <c r="L90" s="16">
        <f>E90*F90</f>
        <v>0</v>
      </c>
      <c r="M90" s="16">
        <f>E90*G90</f>
        <v>0</v>
      </c>
      <c r="N90" s="16">
        <f>E90*H90</f>
        <v>0</v>
      </c>
      <c r="O90" s="16">
        <f>K90+L90+M90+N90</f>
        <v>0</v>
      </c>
      <c r="P90" s="16">
        <f>E90*J90</f>
        <v>0</v>
      </c>
      <c r="Q90" s="14"/>
      <c r="R90" s="3">
        <v>831.46435400000007</v>
      </c>
      <c r="S90" s="3">
        <v>4028.9493280000002</v>
      </c>
      <c r="T90" s="3">
        <v>1350.084752</v>
      </c>
      <c r="U90" s="3"/>
      <c r="V90" s="3">
        <f>U90*0.09</f>
        <v>0</v>
      </c>
      <c r="W90" s="3">
        <f>Q90*U90</f>
        <v>0</v>
      </c>
      <c r="X90" s="3">
        <f>Q90*R90</f>
        <v>0</v>
      </c>
      <c r="Y90" s="3">
        <f>Q90*S90</f>
        <v>0</v>
      </c>
      <c r="Z90" s="3">
        <f>Q90*T90</f>
        <v>0</v>
      </c>
      <c r="AA90" s="3">
        <f>W90+X90+Y90+Z90</f>
        <v>0</v>
      </c>
      <c r="AB90" s="3">
        <f>Q90*V90</f>
        <v>0</v>
      </c>
    </row>
    <row r="91" spans="1:28" ht="18" customHeight="1">
      <c r="A91" s="32"/>
      <c r="B91" s="32"/>
      <c r="C91" s="7" t="s">
        <v>77</v>
      </c>
      <c r="D91" s="2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28.5" customHeight="1">
      <c r="A92" s="31"/>
      <c r="B92" s="31"/>
      <c r="C92" s="7" t="s">
        <v>80</v>
      </c>
      <c r="D92" s="41">
        <f t="shared" si="37"/>
        <v>14689</v>
      </c>
      <c r="E92" s="5">
        <f>E4+E5+E6+E7+E8+E9+E10+E12+E13+E14+E15+E16+E17+E18+E19+E21+E22+E23+E24+E25+E26+E27+E28+E29+E30+E31+E32+E33+E34+E35+E36+E37+E38+E39+E40+E41+E42+E43+E44+E45+E46+E47+E48+E49+E50+E51+E52+E63+E65+E67+E70+E72+E73+E76+E77+E78</f>
        <v>12349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>
        <f>Q4+Q5+Q6+Q7+Q8+Q9+Q10+Q12+Q13+Q14+Q15+Q16+Q17+Q18+Q19+Q21+Q22+Q23+Q24+Q25+Q26+Q27+Q28+Q29+Q30+Q31+Q32+Q33+Q34+Q35+Q36+Q37+Q38+Q39+Q40+Q41+Q42+Q43+Q44+Q45+Q46+Q47+Q48+Q49+Q50+Q51+Q52+Q63+Q65+Q67+Q70+Q72+Q73+Q76+Q77+Q78</f>
        <v>2340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27.75" customHeight="1">
      <c r="A93" s="31"/>
      <c r="B93" s="31"/>
      <c r="C93" s="7" t="s">
        <v>78</v>
      </c>
      <c r="D93" s="41">
        <f t="shared" si="37"/>
        <v>220</v>
      </c>
      <c r="E93" s="5">
        <f>E80+E81+E82+E83+E84+E86+E87+E88+E89+E90</f>
        <v>184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>
        <f>Q80+Q81+Q82+Q83+Q84+Q86+Q87+Q88+Q89+Q90</f>
        <v>36</v>
      </c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23.25" customHeight="1">
      <c r="A94" s="31"/>
      <c r="B94" s="31"/>
      <c r="C94" s="7" t="s">
        <v>79</v>
      </c>
      <c r="D94" s="41">
        <f t="shared" si="37"/>
        <v>401130060.83270729</v>
      </c>
      <c r="E94" s="6">
        <f>O94</f>
        <v>329880743.37508017</v>
      </c>
      <c r="F94" s="6"/>
      <c r="G94" s="6"/>
      <c r="H94" s="6"/>
      <c r="I94" s="6"/>
      <c r="J94" s="6"/>
      <c r="K94" s="6"/>
      <c r="L94" s="6"/>
      <c r="M94" s="6"/>
      <c r="N94" s="6"/>
      <c r="O94" s="6">
        <f>O4+O5+O6+O7+O8+O9+O10+O12+O13+O14+O15+O16+O17+O18+O19+O21+O22+O23+O24+O25+O26+O27+O28+O29+O30+O31+O32+O33+O34+O35+O36+O37+O38+O39+O40+O41+O42+O43+O44+O45+O46+O47+O48+O49+O50+O51+O52+O53+O54+O55+O56+O57+O58+O59+O60+O61+O62+O63+O64+O65+O66+O67+O68+O69+O70+O72+O73+O74+O76+O77+O78+O80+O81+O82+O83+O84+O86+O87+O88+O89+O90</f>
        <v>329880743.37508017</v>
      </c>
      <c r="P94" s="6">
        <f>P4+P5+P6+P7+P8+P9+P10+P12+P13+P14+P15+P16+P17+P18+P19+P21+P22+P23+P24+P25+P26+P27+P28+P29+P30+P31+P32+P33+P34+P35+P36+P37+P38+P39+P40+P41+P42+P43+P44+P45+P46+P47+P48+P49+P50+P51+P52+P53+P54+P55+P56+P57+P58+P59+P60+P61+P62+P63+P64+P65+P66+P67+P68+P69+P70+P72+P73+P74+P76+P77+P78+P80+P81+P82+P83+P84+P86+P87+P88+P89+P90</f>
        <v>21381065.553408001</v>
      </c>
      <c r="Q94" s="6">
        <f>AA94</f>
        <v>71249317.457627133</v>
      </c>
      <c r="R94" s="6">
        <f t="shared" ref="R94:Z94" si="40">R4+R5+R6+R7+R8+R9+R10+R12+R13+R14+R15+R16+R17+R18+R19+R21+R22+R23+R24+R25+R26+R27+R28+R29+R30+R31+R32+R33+R34+R35+R36+R37+R38+R39+R40+R41+R42+R43+R44+R45+R46+R47+R48+R49+R50+R51+R52+R53+R54+R55+R56+R57+R58+R59+R60+R61+R62+R63+R64+R65+R66+R67+R68+R69+R70+R72+R73+R74+R76+R77+R78+R80+R81+R82+R83+R84+R86+R87+R88+R89+R90</f>
        <v>67348.61267400012</v>
      </c>
      <c r="S94" s="6">
        <f t="shared" si="40"/>
        <v>718006.95570399985</v>
      </c>
      <c r="T94" s="6">
        <f t="shared" si="40"/>
        <v>83163.290643999979</v>
      </c>
      <c r="U94" s="6">
        <f t="shared" si="40"/>
        <v>607051.97900000005</v>
      </c>
      <c r="V94" s="6">
        <f t="shared" si="40"/>
        <v>359668.90121200006</v>
      </c>
      <c r="W94" s="6">
        <f t="shared" si="40"/>
        <v>52965710.648000002</v>
      </c>
      <c r="X94" s="6">
        <f t="shared" si="40"/>
        <v>2644231.6941713551</v>
      </c>
      <c r="Y94" s="6">
        <f t="shared" si="40"/>
        <v>12518528.30630251</v>
      </c>
      <c r="Z94" s="6">
        <f t="shared" si="40"/>
        <v>3120846.8091532704</v>
      </c>
      <c r="AA94" s="6">
        <f>AA4+AA5+AA6+AA7+AA8+AA9+AA10+AA12+AA13+AA14+AA15+AA16+AA17+AA18+AA19+AA21+AA22+AA23+AA24+AA25+AA26+AA27+AA28+AA29+AA30+AA31+AA32+AA33+AA34+AA35+AA36+AA37+AA38+AA39+AA40+AA41+AA42+AA43+AA44+AA45+AA46+AA47+AA48+AA49+AA50+AA51+AA52+AA53+AA54+AA55+AA56+AA57+AA58+AA59+AA60+AA61+AA62+AA63+AA64+AA65+AA66+AA67+AA68+AA69+AA70+AA72+AA73+AA74+AA76+AA77+AA78+AA80+AA81+AA82+AA83+AA84+AA86+AA87+AA88+AA89+AA90</f>
        <v>71249317.457627133</v>
      </c>
      <c r="AB94" s="6">
        <f>AB4+AB5+AB6+AB7+AB8+AB9+AB10+AB12+AB13+AB14+AB15+AB16+AB17+AB18+AB19+AB21+AB22+AB23+AB24+AB25+AB26+AB27+AB28+AB29+AB30+AB31+AB32+AB33+AB34+AB35+AB36+AB37+AB38+AB39+AB40+AB41+AB42+AB43+AB44+AB45+AB46+AB47+AB48+AB49+AB50+AB51+AB52+AB53+AB54+AB55+AB56+AB57+AB58+AB59+AB60+AB61+AB62+AB63+AB64+AB65+AB66+AB67+AB68+AB69+AB70+AB72+AB73+AB74+AB76+AB77+AB78+AB80+AB81+AB82+AB83+AB84+AB86+AB87+AB88+AB89+AB90</f>
        <v>2180380.0000000005</v>
      </c>
    </row>
    <row r="95" spans="1:28" ht="12" customHeight="1"/>
    <row r="96" spans="1:28" ht="15" customHeight="1">
      <c r="C96" s="37" t="s">
        <v>83</v>
      </c>
      <c r="D96" s="45">
        <f>SUM(E96+Q96)</f>
        <v>424691506.38611531</v>
      </c>
      <c r="E96" s="36">
        <f t="shared" ref="E96" si="41">SUM(O94:P94)</f>
        <v>351261808.92848819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>
        <f t="shared" ref="Q96" si="42">SUM(AA94:AB94)</f>
        <v>73429697.457627133</v>
      </c>
    </row>
    <row r="97" spans="3:35" ht="15" customHeight="1">
      <c r="C97" s="19"/>
      <c r="D97" s="53"/>
    </row>
    <row r="98" spans="3:35" ht="15" customHeight="1">
      <c r="C98" s="38" t="s">
        <v>91</v>
      </c>
      <c r="D98" s="45">
        <f>SUM(E98+Q98)</f>
        <v>76444471.149500728</v>
      </c>
      <c r="E98" s="39">
        <f>E100-E96</f>
        <v>63227125.607127845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9">
        <f>Q100-Q96</f>
        <v>13217345.542372882</v>
      </c>
    </row>
    <row r="99" spans="3:35" ht="15" customHeight="1">
      <c r="C99" s="19"/>
      <c r="D99" s="53"/>
    </row>
    <row r="100" spans="3:35" ht="15" customHeight="1">
      <c r="C100" s="20" t="s">
        <v>84</v>
      </c>
      <c r="D100" s="45">
        <f>SUM(E100+Q100)</f>
        <v>501135977.53561604</v>
      </c>
      <c r="E100" s="21">
        <f t="shared" ref="E100" si="43">E96*1.18</f>
        <v>414488934.53561604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>
        <f t="shared" ref="Q100" si="44">Q96*1.18</f>
        <v>86647043.000000015</v>
      </c>
      <c r="AF100" s="1" t="s">
        <v>0</v>
      </c>
    </row>
    <row r="101" spans="3:35" ht="15" customHeight="1">
      <c r="D101" s="43"/>
    </row>
    <row r="102" spans="3:35" ht="15" customHeight="1">
      <c r="C102" s="19" t="s">
        <v>88</v>
      </c>
      <c r="D102" s="45">
        <f>SUM(E102+Q102)</f>
        <v>29238532</v>
      </c>
      <c r="E102" s="18">
        <v>28917229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>
        <v>321303</v>
      </c>
    </row>
    <row r="103" spans="3:35" ht="15" customHeight="1">
      <c r="D103" s="46"/>
    </row>
    <row r="104" spans="3:35" ht="15" customHeight="1">
      <c r="C104" s="19" t="s">
        <v>85</v>
      </c>
      <c r="D104" s="45">
        <f>SUM(E104+Q104)</f>
        <v>453930038.38611531</v>
      </c>
      <c r="E104" s="18">
        <f t="shared" ref="E104" si="45">E96+E102</f>
        <v>380179037.92848819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>
        <f t="shared" ref="Q104" si="46">Q96+Q102</f>
        <v>73751000.457627133</v>
      </c>
    </row>
    <row r="105" spans="3:35" ht="15" customHeight="1">
      <c r="D105" s="46"/>
    </row>
    <row r="106" spans="3:35" ht="15" customHeight="1">
      <c r="C106" s="19" t="s">
        <v>86</v>
      </c>
      <c r="D106" s="45">
        <f>SUM(E106+Q106)</f>
        <v>453934747</v>
      </c>
      <c r="E106" s="18">
        <v>380183747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>
        <v>73751000</v>
      </c>
    </row>
    <row r="107" spans="3:35" ht="15" customHeight="1">
      <c r="D107" s="53"/>
    </row>
    <row r="108" spans="3:35" ht="15" customHeight="1">
      <c r="C108" s="19" t="s">
        <v>87</v>
      </c>
      <c r="D108" s="54">
        <f>D106-D104</f>
        <v>4708.6138846874237</v>
      </c>
      <c r="E108" s="55">
        <f t="shared" ref="E108" si="47">E106-E104</f>
        <v>4709.0715118050575</v>
      </c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>
        <f t="shared" ref="Q108" si="48">Q106-Q104</f>
        <v>-0.45762713253498077</v>
      </c>
    </row>
    <row r="109" spans="3:35" ht="15" customHeight="1">
      <c r="D109" s="53"/>
      <c r="AF109" s="1" t="s">
        <v>0</v>
      </c>
    </row>
    <row r="110" spans="3:35" ht="15" customHeight="1">
      <c r="C110" s="19" t="s">
        <v>90</v>
      </c>
      <c r="D110" s="43">
        <f>D96-D94</f>
        <v>23561445.553408027</v>
      </c>
      <c r="E110" s="18">
        <f>E96-E94</f>
        <v>21381065.553408027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8">
        <f>Q96-Q94</f>
        <v>2180380</v>
      </c>
      <c r="AH110" s="1" t="s">
        <v>0</v>
      </c>
      <c r="AI110" s="1" t="s">
        <v>0</v>
      </c>
    </row>
    <row r="111" spans="3:35" ht="15" customHeight="1">
      <c r="D111" s="53"/>
    </row>
    <row r="112" spans="3:35" ht="15" customHeight="1">
      <c r="C112" s="1" t="s">
        <v>92</v>
      </c>
      <c r="D112" s="44">
        <f>D94*1.18</f>
        <v>473333471.78259456</v>
      </c>
      <c r="E112" s="40">
        <f>E94*1.18</f>
        <v>389259277.1825946</v>
      </c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>
        <f>Q94*1.18</f>
        <v>84074194.600000009</v>
      </c>
    </row>
    <row r="113" spans="3:30" ht="15" customHeight="1">
      <c r="D113" s="53"/>
    </row>
    <row r="114" spans="3:30" ht="15" customHeight="1">
      <c r="C114" s="1" t="s">
        <v>93</v>
      </c>
      <c r="D114" s="42">
        <f>D112-D94</f>
        <v>72203410.949887276</v>
      </c>
      <c r="E114" s="39">
        <f>E112-E94</f>
        <v>59378533.807514429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9">
        <f>Q112-Q94</f>
        <v>12824877.142372876</v>
      </c>
      <c r="AD114" s="1" t="s">
        <v>0</v>
      </c>
    </row>
    <row r="115" spans="3:30" ht="15" customHeight="1">
      <c r="W115" s="1">
        <f>84074.19/1.18</f>
        <v>71249.313559322036</v>
      </c>
    </row>
  </sheetData>
  <autoFilter ref="D1:Q94">
    <filterColumn colId="2" showButton="0"/>
    <filterColumn colId="3" showButton="0"/>
    <filterColumn colId="4" showButton="0"/>
    <filterColumn colId="7" showButton="0"/>
    <filterColumn colId="8" showButton="0"/>
    <filterColumn colId="9" showButton="0"/>
  </autoFilter>
  <mergeCells count="16">
    <mergeCell ref="F1:I1"/>
    <mergeCell ref="K1:N1"/>
    <mergeCell ref="E1:E2"/>
    <mergeCell ref="AB1:AB2"/>
    <mergeCell ref="A3:C3"/>
    <mergeCell ref="A11:C11"/>
    <mergeCell ref="A20:C20"/>
    <mergeCell ref="Q1:Q2"/>
    <mergeCell ref="R1:U1"/>
    <mergeCell ref="W1:Z1"/>
    <mergeCell ref="P1:P2"/>
    <mergeCell ref="A79:C79"/>
    <mergeCell ref="A85:C85"/>
    <mergeCell ref="A71:C71"/>
    <mergeCell ref="A75:C75"/>
    <mergeCell ref="D1:D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Сидоров Роман Александрович</cp:lastModifiedBy>
  <cp:lastPrinted>2018-06-06T11:11:19Z</cp:lastPrinted>
  <dcterms:created xsi:type="dcterms:W3CDTF">2018-02-14T14:20:08Z</dcterms:created>
  <dcterms:modified xsi:type="dcterms:W3CDTF">2018-06-18T14:52:17Z</dcterms:modified>
</cp:coreProperties>
</file>